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campos\AppData\Roaming\Procore_Technologies\Downloads\442799367\1\"/>
    </mc:Choice>
  </mc:AlternateContent>
  <xr:revisionPtr revIDLastSave="0" documentId="13_ncr:1_{EFC0802E-9025-4D39-9C5D-3AB668B8BFA5}" xr6:coauthVersionLast="47" xr6:coauthVersionMax="47" xr10:uidLastSave="{00000000-0000-0000-0000-000000000000}"/>
  <bookViews>
    <workbookView xWindow="1170" yWindow="1170" windowWidth="20625" windowHeight="13905" tabRatio="500" xr2:uid="{00000000-000D-0000-FFFF-FFFF00000000}"/>
  </bookViews>
  <sheets>
    <sheet name="RUBRADO Obras edilicia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24" i="1" l="1"/>
  <c r="F223" i="1"/>
  <c r="F222" i="1"/>
  <c r="F221" i="1"/>
  <c r="F220" i="1"/>
  <c r="F216" i="1"/>
  <c r="F215" i="1"/>
  <c r="F214" i="1"/>
  <c r="F213" i="1"/>
  <c r="F209" i="1"/>
  <c r="F208" i="1"/>
  <c r="G211" i="1" l="1"/>
  <c r="G218" i="1"/>
  <c r="G206" i="1"/>
  <c r="F192" i="1"/>
  <c r="F191" i="1"/>
  <c r="F190" i="1"/>
  <c r="F189" i="1"/>
  <c r="F188" i="1"/>
  <c r="F187" i="1"/>
  <c r="F186" i="1"/>
  <c r="F182" i="1"/>
  <c r="F177" i="1"/>
  <c r="F176" i="1"/>
  <c r="F172" i="1"/>
  <c r="F171" i="1"/>
  <c r="F170" i="1"/>
  <c r="F169" i="1"/>
  <c r="F165" i="1"/>
  <c r="G163" i="1" s="1"/>
  <c r="F161" i="1"/>
  <c r="F160" i="1"/>
  <c r="F156" i="1"/>
  <c r="F155" i="1"/>
  <c r="F151" i="1"/>
  <c r="F150" i="1"/>
  <c r="F146" i="1"/>
  <c r="F145" i="1"/>
  <c r="F144" i="1"/>
  <c r="F143" i="1"/>
  <c r="F142" i="1"/>
  <c r="F141" i="1"/>
  <c r="F137" i="1"/>
  <c r="G135" i="1" s="1"/>
  <c r="F133" i="1"/>
  <c r="F132" i="1"/>
  <c r="F131" i="1"/>
  <c r="F130" i="1"/>
  <c r="F128" i="1"/>
  <c r="F126" i="1"/>
  <c r="F125" i="1"/>
  <c r="F124" i="1"/>
  <c r="F123" i="1"/>
  <c r="F122" i="1"/>
  <c r="F120" i="1"/>
  <c r="F118" i="1"/>
  <c r="F117" i="1"/>
  <c r="F115" i="1"/>
  <c r="F111" i="1"/>
  <c r="F110" i="1"/>
  <c r="F109" i="1"/>
  <c r="F108" i="1"/>
  <c r="F107" i="1"/>
  <c r="F106" i="1"/>
  <c r="F105" i="1"/>
  <c r="F104" i="1"/>
  <c r="F103" i="1"/>
  <c r="F101" i="1"/>
  <c r="F100" i="1"/>
  <c r="F98" i="1"/>
  <c r="F96" i="1"/>
  <c r="F95" i="1"/>
  <c r="F94" i="1"/>
  <c r="F93" i="1"/>
  <c r="F92" i="1"/>
  <c r="F87" i="1"/>
  <c r="F86" i="1"/>
  <c r="F83" i="1"/>
  <c r="F81" i="1"/>
  <c r="F79" i="1"/>
  <c r="F77" i="1"/>
  <c r="F75" i="1"/>
  <c r="F74" i="1"/>
  <c r="F73" i="1"/>
  <c r="F71" i="1"/>
  <c r="F70" i="1"/>
  <c r="F69" i="1"/>
  <c r="F67" i="1"/>
  <c r="F66" i="1"/>
  <c r="F60" i="1"/>
  <c r="F58" i="1"/>
  <c r="F53" i="1"/>
  <c r="F52" i="1"/>
  <c r="F51" i="1"/>
  <c r="F50" i="1"/>
  <c r="F48" i="1"/>
  <c r="F47" i="1"/>
  <c r="F43" i="1"/>
  <c r="F42" i="1"/>
  <c r="F41" i="1"/>
  <c r="F40" i="1"/>
  <c r="F39" i="1"/>
  <c r="F38" i="1"/>
  <c r="F37" i="1"/>
  <c r="F36" i="1"/>
  <c r="F35" i="1"/>
  <c r="F34" i="1"/>
  <c r="F33" i="1"/>
  <c r="F29" i="1"/>
  <c r="F28" i="1"/>
  <c r="F27" i="1"/>
  <c r="H27" i="1" s="1"/>
  <c r="F26" i="1"/>
  <c r="F25" i="1"/>
  <c r="F24" i="1"/>
  <c r="H24" i="1" s="1"/>
  <c r="F23" i="1"/>
  <c r="F22" i="1"/>
  <c r="F21" i="1"/>
  <c r="H21" i="1" s="1"/>
  <c r="F20" i="1"/>
  <c r="F19" i="1"/>
  <c r="G184" i="1" l="1"/>
  <c r="G227" i="1"/>
  <c r="G180" i="1"/>
  <c r="G153" i="1"/>
  <c r="G158" i="1"/>
  <c r="G174" i="1"/>
  <c r="G31" i="1"/>
  <c r="G89" i="1"/>
  <c r="G56" i="1"/>
  <c r="G45" i="1"/>
  <c r="G139" i="1"/>
  <c r="G167" i="1"/>
  <c r="G17" i="1"/>
  <c r="G113" i="1"/>
  <c r="G148" i="1"/>
  <c r="H224" i="1" l="1"/>
  <c r="H220" i="1"/>
  <c r="I218" i="1" s="1"/>
  <c r="H208" i="1"/>
  <c r="I206" i="1" s="1"/>
  <c r="I227" i="1" s="1"/>
  <c r="H213" i="1"/>
  <c r="I211" i="1" s="1"/>
  <c r="H214" i="1"/>
  <c r="H215" i="1"/>
  <c r="H209" i="1"/>
  <c r="H221" i="1"/>
  <c r="H222" i="1"/>
  <c r="H223" i="1"/>
  <c r="H216" i="1"/>
  <c r="G195" i="1"/>
  <c r="H63" i="1" s="1"/>
  <c r="H182" i="1" l="1"/>
  <c r="I180" i="1" s="1"/>
  <c r="H101" i="1"/>
  <c r="H125" i="1"/>
  <c r="H20" i="1"/>
  <c r="H28" i="1"/>
  <c r="H29" i="1"/>
  <c r="H104" i="1"/>
  <c r="H74" i="1"/>
  <c r="H86" i="1"/>
  <c r="H51" i="1"/>
  <c r="H144" i="1"/>
  <c r="H170" i="1"/>
  <c r="H75" i="1"/>
  <c r="H189" i="1"/>
  <c r="H19" i="1"/>
  <c r="I17" i="1" s="1"/>
  <c r="H95" i="1"/>
  <c r="H98" i="1"/>
  <c r="H93" i="1"/>
  <c r="H131" i="1"/>
  <c r="H41" i="1"/>
  <c r="H176" i="1"/>
  <c r="I174" i="1" s="1"/>
  <c r="H103" i="1"/>
  <c r="H151" i="1"/>
  <c r="H169" i="1"/>
  <c r="I167" i="1" s="1"/>
  <c r="H26" i="1"/>
  <c r="H190" i="1"/>
  <c r="H67" i="1"/>
  <c r="H64" i="1"/>
  <c r="H42" i="1"/>
  <c r="H60" i="1"/>
  <c r="H118" i="1"/>
  <c r="H73" i="1"/>
  <c r="H77" i="1"/>
  <c r="H71" i="1"/>
  <c r="H81" i="1"/>
  <c r="H146" i="1"/>
  <c r="H37" i="1"/>
  <c r="H62" i="1"/>
  <c r="H150" i="1"/>
  <c r="I148" i="1" s="1"/>
  <c r="H115" i="1"/>
  <c r="I113" i="1" s="1"/>
  <c r="H34" i="1"/>
  <c r="H160" i="1"/>
  <c r="I158" i="1" s="1"/>
  <c r="H50" i="1"/>
  <c r="H128" i="1"/>
  <c r="H120" i="1"/>
  <c r="H133" i="1"/>
  <c r="H187" i="1"/>
  <c r="H38" i="1"/>
  <c r="H143" i="1"/>
  <c r="H87" i="1"/>
  <c r="H61" i="1"/>
  <c r="H156" i="1"/>
  <c r="H124" i="1"/>
  <c r="H165" i="1"/>
  <c r="I163" i="1" s="1"/>
  <c r="H23" i="1"/>
  <c r="H47" i="1"/>
  <c r="I45" i="1" s="1"/>
  <c r="H69" i="1"/>
  <c r="H22" i="1"/>
  <c r="H188" i="1"/>
  <c r="H107" i="1"/>
  <c r="H110" i="1"/>
  <c r="H35" i="1"/>
  <c r="H105" i="1"/>
  <c r="H92" i="1"/>
  <c r="I89" i="1" s="1"/>
  <c r="H108" i="1"/>
  <c r="H117" i="1"/>
  <c r="H94" i="1"/>
  <c r="H172" i="1"/>
  <c r="H177" i="1"/>
  <c r="H130" i="1"/>
  <c r="H132" i="1"/>
  <c r="H155" i="1"/>
  <c r="I153" i="1" s="1"/>
  <c r="H191" i="1"/>
  <c r="H79" i="1"/>
  <c r="H48" i="1"/>
  <c r="H141" i="1"/>
  <c r="I139" i="1" s="1"/>
  <c r="H39" i="1"/>
  <c r="H36" i="1"/>
  <c r="H66" i="1"/>
  <c r="H142" i="1"/>
  <c r="H109" i="1"/>
  <c r="H178" i="1"/>
  <c r="H84" i="1"/>
  <c r="H192" i="1"/>
  <c r="H83" i="1"/>
  <c r="H43" i="1"/>
  <c r="H137" i="1"/>
  <c r="I135" i="1" s="1"/>
  <c r="H40" i="1"/>
  <c r="H111" i="1"/>
  <c r="H106" i="1"/>
  <c r="H126" i="1"/>
  <c r="H96" i="1"/>
  <c r="H171" i="1"/>
  <c r="H186" i="1"/>
  <c r="I184" i="1" s="1"/>
  <c r="H52" i="1"/>
  <c r="H123" i="1"/>
  <c r="H100" i="1"/>
  <c r="H53" i="1"/>
  <c r="H161" i="1"/>
  <c r="H58" i="1"/>
  <c r="I56" i="1" s="1"/>
  <c r="H70" i="1"/>
  <c r="H122" i="1"/>
  <c r="H33" i="1"/>
  <c r="I31" i="1" s="1"/>
  <c r="I195" i="1" s="1"/>
  <c r="H145" i="1"/>
  <c r="H25" i="1"/>
  <c r="H54" i="1"/>
</calcChain>
</file>

<file path=xl/sharedStrings.xml><?xml version="1.0" encoding="utf-8"?>
<sst xmlns="http://schemas.openxmlformats.org/spreadsheetml/2006/main" count="393" uniqueCount="270">
  <si>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</si>
  <si>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</si>
  <si>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</si>
  <si>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</si>
  <si>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</si>
  <si>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OBRA: Escuela 109- Florida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</si>
  <si>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</si>
  <si>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</si>
  <si>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</si>
  <si>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</si>
  <si>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</si>
  <si>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</si>
  <si>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</si>
  <si>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</si>
  <si>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</si>
  <si>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Construcciones provisorias</t>
  </si>
  <si>
    <t>global</t>
  </si>
  <si>
    <t>1.2</t>
  </si>
  <si>
    <t xml:space="preserve">Replanteo </t>
  </si>
  <si>
    <t>1.3</t>
  </si>
  <si>
    <t>Vallado</t>
  </si>
  <si>
    <t>1.4</t>
  </si>
  <si>
    <t xml:space="preserve">Cartel de obra </t>
  </si>
  <si>
    <t>unidad</t>
  </si>
  <si>
    <t>1.5</t>
  </si>
  <si>
    <r>
      <rPr>
        <sz val="16"/>
        <rFont val="Arial"/>
        <family val="2"/>
        <charset val="1"/>
      </rPr>
      <t>Solicitud de provisorio de UTE</t>
    </r>
    <r>
      <rPr>
        <sz val="10"/>
        <color rgb="FFFF0000"/>
        <rFont val="Arial"/>
        <family val="2"/>
        <charset val="1"/>
      </rPr>
      <t xml:space="preserve"> </t>
    </r>
  </si>
  <si>
    <t>1.6</t>
  </si>
  <si>
    <t xml:space="preserve">Consumo de UTE </t>
  </si>
  <si>
    <t>1.7</t>
  </si>
  <si>
    <t xml:space="preserve">Provisorio de OSE </t>
  </si>
  <si>
    <t>1.8</t>
  </si>
  <si>
    <r>
      <rPr>
        <sz val="16"/>
        <rFont val="Arial"/>
        <family val="2"/>
        <charset val="1"/>
      </rPr>
      <t>Consumo de OSE</t>
    </r>
    <r>
      <rPr>
        <sz val="10"/>
        <color rgb="FFFF0000"/>
        <rFont val="Arial"/>
        <family val="2"/>
        <charset val="1"/>
      </rPr>
      <t xml:space="preserve"> </t>
    </r>
  </si>
  <si>
    <t>1.9</t>
  </si>
  <si>
    <t>Prevensionista</t>
  </si>
  <si>
    <t>1.10</t>
  </si>
  <si>
    <t xml:space="preserve">Fletes </t>
  </si>
  <si>
    <t>1.11</t>
  </si>
  <si>
    <t>Limpieza diaria, general y final de obra</t>
  </si>
  <si>
    <t>2.00</t>
  </si>
  <si>
    <t>MOVIMIENTO DE TIERRA</t>
  </si>
  <si>
    <t>2.1</t>
  </si>
  <si>
    <t xml:space="preserve">Excavaciones. Verificación de pendientes y conexión a pozo negro existente. </t>
  </si>
  <si>
    <t>m3</t>
  </si>
  <si>
    <t>2.2</t>
  </si>
  <si>
    <t xml:space="preserve">Sectores a demoler. Muros y ajuste en vanos existentes. </t>
  </si>
  <si>
    <t>2.3</t>
  </si>
  <si>
    <t xml:space="preserve">Retiro de Luminarias en zonas afectadas por las obras. </t>
  </si>
  <si>
    <t>2.4</t>
  </si>
  <si>
    <t>Retiro de puertas y ventanas</t>
  </si>
  <si>
    <t>2.5</t>
  </si>
  <si>
    <t xml:space="preserve">Retiro de equipamiento sanitairio </t>
  </si>
  <si>
    <t>2.6</t>
  </si>
  <si>
    <t>Demolición de mesadas cocina</t>
  </si>
  <si>
    <t>2.7</t>
  </si>
  <si>
    <t>Retiro de tabique de lambriz en depósito 3</t>
  </si>
  <si>
    <t>2.8</t>
  </si>
  <si>
    <t>Revoques a picar y/o revestimientos a retirar cocina y baño</t>
  </si>
  <si>
    <t>m2</t>
  </si>
  <si>
    <t>2.9</t>
  </si>
  <si>
    <t>Contrapisos a levantar en aula 6, cocina y baño</t>
  </si>
  <si>
    <t>2.10</t>
  </si>
  <si>
    <t>Contrapisos a levantar para embutir tendido exterior de abastecimietno nueva</t>
  </si>
  <si>
    <t>2.11</t>
  </si>
  <si>
    <t xml:space="preserve">Pavimentos a retirar </t>
  </si>
  <si>
    <t>ESTRUCTURAS</t>
  </si>
  <si>
    <t>3.1</t>
  </si>
  <si>
    <t>Vigas de cimentación 20*30cm bajo muros nuevos</t>
  </si>
  <si>
    <t>3.2</t>
  </si>
  <si>
    <t xml:space="preserve">Losas de mesadas </t>
  </si>
  <si>
    <t>Cubiertas livianas</t>
  </si>
  <si>
    <t>3.3</t>
  </si>
  <si>
    <t>Cubierta liviana de estructura de acero y chapa, según detalle</t>
  </si>
  <si>
    <t>3.4</t>
  </si>
  <si>
    <t>Contrapiso interior armado con malla tipo C42, e=8cm. Incluye rampa de acceso</t>
  </si>
  <si>
    <t>3.5</t>
  </si>
  <si>
    <t>Antepechos en ventanas nuevas -depósito 2-</t>
  </si>
  <si>
    <t xml:space="preserve">Dinteles de cerámica armada: 2 varillas 10mm </t>
  </si>
  <si>
    <t>ml</t>
  </si>
  <si>
    <t>ALBAÑILERIA</t>
  </si>
  <si>
    <t>4.1</t>
  </si>
  <si>
    <t xml:space="preserve">Canalón de chapa doblada según gráficos. </t>
  </si>
  <si>
    <t>Impermeabilizción de azoteas y sobretechos</t>
  </si>
  <si>
    <t>4.2</t>
  </si>
  <si>
    <t>Membrana asfaltica 4mm en cubierta fibrocemento + losa de deposito</t>
  </si>
  <si>
    <t xml:space="preserve">Cielorrasos  </t>
  </si>
  <si>
    <t>4.3</t>
  </si>
  <si>
    <t>4.4</t>
  </si>
  <si>
    <t>Reparación de grietas o fisuras en revoque</t>
  </si>
  <si>
    <t>Muros</t>
  </si>
  <si>
    <t>4.5</t>
  </si>
  <si>
    <t>Muro tipo 1 - interior revestido en una cara-</t>
  </si>
  <si>
    <t>4.6</t>
  </si>
  <si>
    <t>Muro tipo 2</t>
  </si>
  <si>
    <t>4.7</t>
  </si>
  <si>
    <t>Reconstrucción del muro  vanos por cambios de aberturas</t>
  </si>
  <si>
    <t>Revoques</t>
  </si>
  <si>
    <t>4.8</t>
  </si>
  <si>
    <t xml:space="preserve">  - Cimentación</t>
  </si>
  <si>
    <t xml:space="preserve">  - Interiores </t>
  </si>
  <si>
    <t xml:space="preserve">  - Cantoneras (aluminio)</t>
  </si>
  <si>
    <t>Pisos</t>
  </si>
  <si>
    <t xml:space="preserve"> - Interiores. Porcelanato 60x60 </t>
  </si>
  <si>
    <t>Zocalos</t>
  </si>
  <si>
    <t>Zócalo idem cerámica adyacente, h=5cm</t>
  </si>
  <si>
    <t>Revestimientos</t>
  </si>
  <si>
    <t>Cerámica 30*60, color blanco liso, dispuesta en horizontal con juntas de 5mm y pastina color blanco. Baños y cocina hasta 2,0 mts de altura.</t>
  </si>
  <si>
    <t>Aberturas y rejas</t>
  </si>
  <si>
    <t xml:space="preserve"> - Instalación de aberturas </t>
  </si>
  <si>
    <t>Ayudas a subcontratos</t>
  </si>
  <si>
    <t>Ayuda a instalación sanitaria</t>
  </si>
  <si>
    <t xml:space="preserve">Ayuda a instalación eléctrica </t>
  </si>
  <si>
    <t>INSTALACION SANITARIA</t>
  </si>
  <si>
    <t>Desagües</t>
  </si>
  <si>
    <t>5.1</t>
  </si>
  <si>
    <t xml:space="preserve"> - Primarios y Secundarios</t>
  </si>
  <si>
    <t>5.2</t>
  </si>
  <si>
    <t xml:space="preserve"> - CI 60x60 </t>
  </si>
  <si>
    <t>5.3</t>
  </si>
  <si>
    <t xml:space="preserve"> - PP, BD, IG, RP</t>
  </si>
  <si>
    <t>5.4</t>
  </si>
  <si>
    <t xml:space="preserve"> - Ventilaciones</t>
  </si>
  <si>
    <t>5.5</t>
  </si>
  <si>
    <t>Reparacion desagues bebederos</t>
  </si>
  <si>
    <t>Pluviales</t>
  </si>
  <si>
    <t>5.6</t>
  </si>
  <si>
    <t xml:space="preserve"> - Desagües pluviales en aleros + codo de 90º y caida libre al patio. </t>
  </si>
  <si>
    <t>Abastecimiento</t>
  </si>
  <si>
    <t>5.7</t>
  </si>
  <si>
    <t xml:space="preserve"> - Agua fría y caliente en baño y cocina. </t>
  </si>
  <si>
    <t>5.8</t>
  </si>
  <si>
    <t xml:space="preserve"> - Sustitución de tendido de abastecimiento exterior desde contador de OSE. </t>
  </si>
  <si>
    <t>Varios</t>
  </si>
  <si>
    <t>5.9</t>
  </si>
  <si>
    <t>Inodoros accesible con cisterna</t>
  </si>
  <si>
    <t>5.10</t>
  </si>
  <si>
    <t xml:space="preserve">Lavatorios </t>
  </si>
  <si>
    <t>5.11</t>
  </si>
  <si>
    <t xml:space="preserve">Accesorios en baño: toallero y portarrollo atornillado. </t>
  </si>
  <si>
    <t>5.12</t>
  </si>
  <si>
    <t>Grifería baño</t>
  </si>
  <si>
    <t>5.13</t>
  </si>
  <si>
    <t>Griferia cocina</t>
  </si>
  <si>
    <t>5.14</t>
  </si>
  <si>
    <t>Griferia bebederos</t>
  </si>
  <si>
    <t>5.15</t>
  </si>
  <si>
    <t>Ducha externa</t>
  </si>
  <si>
    <t>5.16</t>
  </si>
  <si>
    <t>instalación de Calefón existente en depósito cocina, suministro de calefon para baño</t>
  </si>
  <si>
    <t>5.17</t>
  </si>
  <si>
    <t>Pileta cocina</t>
  </si>
  <si>
    <t>INSTALACION ELECTRICA</t>
  </si>
  <si>
    <t>6.1</t>
  </si>
  <si>
    <t xml:space="preserve">Verificación de sistema de descarga a tierra según norma. </t>
  </si>
  <si>
    <t xml:space="preserve">Enhebrado derivaciones: </t>
  </si>
  <si>
    <t>6.2</t>
  </si>
  <si>
    <t xml:space="preserve">   - Tomas</t>
  </si>
  <si>
    <t>6.3</t>
  </si>
  <si>
    <t xml:space="preserve">   - Luces</t>
  </si>
  <si>
    <t>Cañerías</t>
  </si>
  <si>
    <t>6.4</t>
  </si>
  <si>
    <t xml:space="preserve">          - PVC</t>
  </si>
  <si>
    <t xml:space="preserve">Luminarias </t>
  </si>
  <si>
    <t>6.5</t>
  </si>
  <si>
    <t xml:space="preserve">    - Tipo L1  (incluye suministro e instalación) Cocina, alero exterior</t>
  </si>
  <si>
    <t>6.6</t>
  </si>
  <si>
    <t xml:space="preserve">    - Tipo L2  (incluye suministro e instalación) Baño de accesibilidad universal</t>
  </si>
  <si>
    <t>6.7</t>
  </si>
  <si>
    <t xml:space="preserve">    - Tipo L3  (incluye suministro e instalación) Focos exteriores con fotocelula</t>
  </si>
  <si>
    <t>6.8</t>
  </si>
  <si>
    <t xml:space="preserve">    - Tipo L4  (incluye suministro e instalación)Luminaria de emergencia 98W led</t>
  </si>
  <si>
    <t>6.9</t>
  </si>
  <si>
    <t xml:space="preserve">    - Reubicación de luminarias existentes</t>
  </si>
  <si>
    <t xml:space="preserve">Seguridad </t>
  </si>
  <si>
    <t>6.10</t>
  </si>
  <si>
    <t xml:space="preserve">  - Reubicación de terminales de alarma en cocina</t>
  </si>
  <si>
    <t>6.11</t>
  </si>
  <si>
    <t>Extractor de aire en cocina</t>
  </si>
  <si>
    <t>6.12</t>
  </si>
  <si>
    <t>Pulsadores  en baño de accesibilidad universal</t>
  </si>
  <si>
    <t>6.13</t>
  </si>
  <si>
    <t>Reubicación unidades exteriores aires acondicionados sobre cubierta</t>
  </si>
  <si>
    <t>6.14</t>
  </si>
  <si>
    <t>Fotocélulas en alero exterior</t>
  </si>
  <si>
    <t>ALUMINIO</t>
  </si>
  <si>
    <t>7.1</t>
  </si>
  <si>
    <t xml:space="preserve">    - Tipo Al1  (incluye suministro e instalación) </t>
  </si>
  <si>
    <t>CARPINTERIA</t>
  </si>
  <si>
    <t>8.1</t>
  </si>
  <si>
    <t xml:space="preserve">    - Tipo C1  (incluye suministro e instalación) </t>
  </si>
  <si>
    <t>8.2</t>
  </si>
  <si>
    <t xml:space="preserve">    - Tipo C2  (incluye suministro e instalación)</t>
  </si>
  <si>
    <t>8.3</t>
  </si>
  <si>
    <t xml:space="preserve">    - Tipo C3  (incluye suministro e instalación)</t>
  </si>
  <si>
    <t>8.4</t>
  </si>
  <si>
    <t xml:space="preserve">    - Tipo C4  (incluye suministro e instalación)</t>
  </si>
  <si>
    <t>8.5</t>
  </si>
  <si>
    <t xml:space="preserve">    - Tipo C5  (incluye suministro e instalación)</t>
  </si>
  <si>
    <t>8.6</t>
  </si>
  <si>
    <t>Mobiliario de cocina</t>
  </si>
  <si>
    <t>HERRERIA</t>
  </si>
  <si>
    <t>9.1</t>
  </si>
  <si>
    <t xml:space="preserve">    - Tipo H1  (incluye suministro e instalación) rejas en deposito de cocina</t>
  </si>
  <si>
    <t>Acondicionamieno de aberturas según se indica en memoria</t>
  </si>
  <si>
    <t>PETREOS</t>
  </si>
  <si>
    <t>10.1</t>
  </si>
  <si>
    <t xml:space="preserve">    - Tipo G01  (incluye suministro e instalación)</t>
  </si>
  <si>
    <t>10.2</t>
  </si>
  <si>
    <t xml:space="preserve">    - Tipo G02  (incluye suministro e instalación)</t>
  </si>
  <si>
    <t>ACERO INOXIDABLE</t>
  </si>
  <si>
    <t>11.1</t>
  </si>
  <si>
    <t xml:space="preserve">    - Tipo Ai1  (incluye suministro e instalación)</t>
  </si>
  <si>
    <t>11.2</t>
  </si>
  <si>
    <t xml:space="preserve">    - Tipo Ai2  (incluye suministro e instalación)</t>
  </si>
  <si>
    <t>ESPEJOS</t>
  </si>
  <si>
    <t>12.1</t>
  </si>
  <si>
    <t xml:space="preserve">    - Tipo V1  (incluye suministro e instalación)</t>
  </si>
  <si>
    <t>PINTURA</t>
  </si>
  <si>
    <t>13.1</t>
  </si>
  <si>
    <t>Interior en muros</t>
  </si>
  <si>
    <t>13.2</t>
  </si>
  <si>
    <t>Interior en cielorrasos</t>
  </si>
  <si>
    <t>13.3</t>
  </si>
  <si>
    <t>Esmalte en hierro en aberturas a reparar y estructura de galeria</t>
  </si>
  <si>
    <t>13.4</t>
  </si>
  <si>
    <t>Barníz o protector para madera en cielorrasos aulas 5, 6 y 7</t>
  </si>
  <si>
    <t>VARIOS</t>
  </si>
  <si>
    <t>Traslado de mobiliario escolar para ejecución de obras</t>
  </si>
  <si>
    <t>Limpieza final de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</si>
  <si>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</si>
  <si>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</si>
  <si>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ESCALERA EXTERIOR </t>
  </si>
  <si>
    <t>CAMBIO DE TECHO EN PABELLON AULAS</t>
  </si>
  <si>
    <t>Retiro de cielorraso de lambriz incluye fletes</t>
  </si>
  <si>
    <t>Retiro chapa de fibrocemento incluye fletes</t>
  </si>
  <si>
    <t>Suministro y colocacion techo isopanel e 10cm  y sus accesorios</t>
  </si>
  <si>
    <t>Demolicion de pretiles</t>
  </si>
  <si>
    <t>Retiro luminarias Aulas 6 y 7</t>
  </si>
  <si>
    <t>Colocacion de luminarias Aulas 5, 6, y 7</t>
  </si>
  <si>
    <t>Canalizacion  bajo techo isopanel</t>
  </si>
  <si>
    <t>Terminacion escalera</t>
  </si>
  <si>
    <r>
      <rPr>
        <b/>
        <u/>
        <sz val="18"/>
        <color theme="1"/>
        <rFont val="Calibri"/>
        <family val="2"/>
        <scheme val="minor"/>
      </rPr>
      <t xml:space="preserve">RUBROS ADICIONALES DE COTIZACIÓN OBLIGATORIA: </t>
    </r>
    <r>
      <rPr>
        <b/>
        <sz val="14"/>
        <color theme="1"/>
        <rFont val="Calibri"/>
        <family val="2"/>
        <scheme val="minor"/>
      </rPr>
      <t xml:space="preserve">los montos asociados a los rubros que se especifican a continuación, </t>
    </r>
    <r>
      <rPr>
        <b/>
        <u/>
        <sz val="14"/>
        <color theme="1"/>
        <rFont val="Calibri"/>
        <family val="2"/>
        <scheme val="minor"/>
      </rPr>
      <t>NO</t>
    </r>
    <r>
      <rPr>
        <b/>
        <sz val="14"/>
        <color theme="1"/>
        <rFont val="Calibri"/>
        <family val="2"/>
        <scheme val="minor"/>
      </rPr>
      <t xml:space="preserve"> deberán formar parte de los montos integrantes del PRECIO TOTAL MÁXIMO que constará en el Formulario 3: Oferta económica.</t>
    </r>
  </si>
  <si>
    <t>PROTECCION CON MALLA ABERTURAS EXISTENTES</t>
  </si>
  <si>
    <t xml:space="preserve">Retirar rejas en las aberturas de direccion y administracion </t>
  </si>
  <si>
    <t xml:space="preserve">Extensión de la galería exterior (alero) - ver recaudos </t>
  </si>
  <si>
    <t xml:space="preserve">Demolicion del tabique </t>
  </si>
  <si>
    <t xml:space="preserve">Reconstruccion del pavimento idem existente </t>
  </si>
  <si>
    <t>Reubicacion de la pileta, incluye abastecimiento y desague</t>
  </si>
  <si>
    <t>3.00</t>
  </si>
  <si>
    <t xml:space="preserve"> ACONDICIONAMIENTO DEL SECTOR DE BAÑOS DE ALUMNOS- VOLUMEN EXTERIOR  </t>
  </si>
  <si>
    <t xml:space="preserve">Sustitución de cerámicas rotas en sector de puertas (de similares características a las existentes)
</t>
  </si>
  <si>
    <t xml:space="preserve"> Acondicionamiento de las puertas de los gabinetes (Sistema de cierre -pomo- , enchapado y contramarco) Pintura de las aberturas</t>
  </si>
  <si>
    <t xml:space="preserve"> Colocación de inodoro faltante</t>
  </si>
  <si>
    <t>Acondicionamiento de la unión del caño de bajada de la cisterna y el inodoro (existen filtraciones de agua)</t>
  </si>
  <si>
    <t xml:space="preserve"> Acondicionamiento de cisternas (por pérdidas).</t>
  </si>
  <si>
    <t>SUB TOTAL RUBROS ADICIONALES DE OBRA</t>
  </si>
  <si>
    <t>Suministro y colocacion de PROTECCION PARA VIDRIOS DE ABERTURAS en toda la escuela
Seráa TEJIDO ARTISTICO GALVANIZADO  sobre maco de perfil L 1"x1"  con antioxido epoxi + 2 manos de esmalte sintetico GRIS OSCURO . Se agregara perfil L  vertical cada 30 cm para darle mayor rigidez
Se colocara por fuera del vano( a 10 cm ) con separadores  permitiendo apertura de ventanas banderolas  y en las puertas se soldara a la propia hija</t>
  </si>
  <si>
    <t>Reparacion en estructura de hormigón por filtraciones de cubierta (protección de hierros + revoque)</t>
  </si>
  <si>
    <t>4,2,1</t>
  </si>
  <si>
    <t>Hidrolavado de cubierta de bovedas</t>
  </si>
  <si>
    <t>4,2,2</t>
  </si>
  <si>
    <t>Sellado de fisuras en carpeta existente con areana y portland</t>
  </si>
  <si>
    <t>4,2,3</t>
  </si>
  <si>
    <t>Imprimación- emulsion asfáltica 1,5 k/m2</t>
  </si>
  <si>
    <t>4,2,4</t>
  </si>
  <si>
    <t>Membrana asfaltica 4 mm con dos almas centrales polietileno alta densidad, terminacion aluminio gofrado.</t>
  </si>
  <si>
    <t xml:space="preserve">Reparacion de cielorraso de lambriz. Se estima 50% del total. </t>
  </si>
  <si>
    <t>4,15,1</t>
  </si>
  <si>
    <t>Acondicinoamiento de aberturas en toda la escuela para su apertura y cierre.</t>
  </si>
  <si>
    <t>Retiro de arboles para ejecución de alero</t>
  </si>
  <si>
    <t>PEDIDO A PRECIOS Nº  03  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</si>
</sst>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 %"/>
    <numFmt numFmtId="165" formatCode="[$$-2C0A]\ #,##0.00"/>
    <numFmt numFmtId="166" formatCode="0.00\ %"/>
    <numFmt numFmtId="167" formatCode="d\.m\.yy;@"/>
  </numFmts>
  <fonts count="27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0"/>
      <color rgb="FFFF0000"/>
      <name val="Arial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8"/>
      <color rgb="FF000000"/>
      <name val="Calibri"/>
      <family val="2"/>
      <charset val="1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rgb="FF80808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rgb="FF808080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8" fillId="0" borderId="0" applyBorder="0" applyProtection="0"/>
    <xf numFmtId="164" fontId="18" fillId="0" borderId="0" applyBorder="0" applyProtection="0"/>
  </cellStyleXfs>
  <cellXfs count="13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0" xfId="0" applyFont="1" applyBorder="1" applyProtection="1"/>
    <xf numFmtId="0" fontId="3" fillId="0" borderId="0" xfId="0" applyFont="1" applyBorder="1" applyProtection="1"/>
    <xf numFmtId="0" fontId="4" fillId="0" borderId="0" xfId="0" applyFont="1" applyBorder="1" applyAlignment="1" applyProtection="1">
      <alignment vertical="top" wrapText="1"/>
      <protection locked="0"/>
    </xf>
    <xf numFmtId="0" fontId="5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Protection="1"/>
    <xf numFmtId="0" fontId="3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2" xfId="0" applyFont="1" applyBorder="1" applyProtection="1"/>
    <xf numFmtId="0" fontId="0" fillId="0" borderId="3" xfId="0" applyFont="1" applyBorder="1" applyAlignment="1" applyProtection="1">
      <alignment horizontal="center" vertical="center"/>
    </xf>
    <xf numFmtId="0" fontId="2" fillId="0" borderId="4" xfId="0" applyFont="1" applyBorder="1" applyProtection="1"/>
    <xf numFmtId="0" fontId="3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2" xfId="0" applyFont="1" applyBorder="1" applyProtection="1"/>
    <xf numFmtId="0" fontId="1" fillId="0" borderId="0" xfId="0" applyFont="1" applyBorder="1" applyProtection="1"/>
    <xf numFmtId="0" fontId="8" fillId="4" borderId="1" xfId="0" applyFont="1" applyFill="1" applyBorder="1" applyAlignment="1" applyProtection="1">
      <alignment horizontal="left" wrapText="1"/>
    </xf>
    <xf numFmtId="0" fontId="8" fillId="4" borderId="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0" xfId="0"/>
    <xf numFmtId="0" fontId="7" fillId="0" borderId="0" xfId="0" applyFont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wrapText="1"/>
    </xf>
    <xf numFmtId="0" fontId="6" fillId="0" borderId="8" xfId="0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left" wrapText="1"/>
    </xf>
    <xf numFmtId="165" fontId="6" fillId="0" borderId="7" xfId="0" applyNumberFormat="1" applyFont="1" applyBorder="1" applyAlignment="1" applyProtection="1">
      <alignment horizontal="center" vertical="center" wrapText="1"/>
    </xf>
    <xf numFmtId="166" fontId="6" fillId="2" borderId="1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6" fontId="6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>
      <alignment horizontal="center"/>
    </xf>
    <xf numFmtId="0" fontId="11" fillId="2" borderId="0" xfId="0" applyFont="1" applyFill="1" applyBorder="1" applyProtection="1"/>
    <xf numFmtId="0" fontId="11" fillId="0" borderId="0" xfId="0" applyFont="1" applyBorder="1" applyAlignment="1" applyProtection="1">
      <alignment horizontal="center" vertical="center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1" fillId="0" borderId="0" xfId="0" applyFont="1" applyBorder="1"/>
    <xf numFmtId="0" fontId="6" fillId="0" borderId="0" xfId="0" applyFont="1" applyBorder="1" applyAlignment="1" applyProtection="1">
      <alignment horizontal="left"/>
    </xf>
    <xf numFmtId="0" fontId="11" fillId="0" borderId="0" xfId="0" applyFont="1" applyBorder="1" applyProtection="1"/>
    <xf numFmtId="0" fontId="11" fillId="0" borderId="0" xfId="0" applyFont="1" applyBorder="1" applyAlignment="1" applyProtection="1">
      <alignment horizontal="center" vertical="center"/>
    </xf>
    <xf numFmtId="0" fontId="10" fillId="0" borderId="0" xfId="1" applyNumberFormat="1" applyFont="1" applyBorder="1" applyAlignment="1" applyProtection="1">
      <alignment horizontal="center" vertical="center"/>
    </xf>
    <xf numFmtId="0" fontId="11" fillId="0" borderId="0" xfId="0" applyFont="1"/>
    <xf numFmtId="0" fontId="6" fillId="0" borderId="11" xfId="0" applyFont="1" applyBorder="1" applyAlignment="1" applyProtection="1">
      <alignment horizontal="left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11" fillId="0" borderId="0" xfId="0" applyFont="1" applyBorder="1"/>
    <xf numFmtId="0" fontId="10" fillId="0" borderId="0" xfId="0" applyFont="1" applyBorder="1" applyAlignment="1" applyProtection="1">
      <alignment horizontal="left" wrapText="1"/>
    </xf>
    <xf numFmtId="166" fontId="10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left" wrapText="1"/>
    </xf>
    <xf numFmtId="167" fontId="14" fillId="0" borderId="0" xfId="2" applyNumberFormat="1" applyFont="1" applyAlignment="1">
      <alignment horizontal="right" vertical="top" indent="1" shrinkToFit="1"/>
    </xf>
    <xf numFmtId="0" fontId="10" fillId="0" borderId="0" xfId="2" applyNumberFormat="1" applyFont="1" applyAlignment="1">
      <alignment horizontal="left" vertical="top" wrapText="1"/>
    </xf>
    <xf numFmtId="0" fontId="10" fillId="0" borderId="0" xfId="2" applyNumberFormat="1" applyFont="1" applyAlignment="1">
      <alignment horizontal="center" vertical="top" wrapText="1"/>
    </xf>
    <xf numFmtId="0" fontId="10" fillId="0" borderId="0" xfId="2" applyNumberFormat="1" applyFont="1" applyAlignment="1">
      <alignment horizontal="right" vertical="top" wrapText="1" indent="1"/>
    </xf>
    <xf numFmtId="165" fontId="10" fillId="0" borderId="0" xfId="0" applyNumberFormat="1" applyFont="1" applyBorder="1" applyAlignment="1" applyProtection="1">
      <alignment horizontal="center" vertical="center" wrapText="1"/>
    </xf>
    <xf numFmtId="165" fontId="10" fillId="0" borderId="0" xfId="0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166" fontId="15" fillId="0" borderId="0" xfId="1" applyNumberFormat="1" applyFont="1" applyBorder="1" applyAlignment="1" applyProtection="1">
      <alignment horizontal="center" vertical="center"/>
    </xf>
    <xf numFmtId="0" fontId="17" fillId="0" borderId="0" xfId="0" applyFont="1"/>
    <xf numFmtId="0" fontId="0" fillId="0" borderId="0" xfId="0" applyAlignment="1">
      <alignment wrapText="1"/>
    </xf>
    <xf numFmtId="0" fontId="2" fillId="5" borderId="0" xfId="0" applyFont="1" applyFill="1" applyBorder="1" applyProtection="1"/>
    <xf numFmtId="0" fontId="3" fillId="5" borderId="0" xfId="0" applyFont="1" applyFill="1" applyBorder="1" applyProtection="1"/>
    <xf numFmtId="0" fontId="16" fillId="0" borderId="0" xfId="0" applyFont="1" applyFill="1" applyBorder="1" applyAlignment="1" applyProtection="1">
      <alignment horizontal="left" vertical="center" wrapText="1"/>
    </xf>
    <xf numFmtId="0" fontId="17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/>
    <xf numFmtId="0" fontId="0" fillId="0" borderId="0" xfId="0" applyFill="1"/>
    <xf numFmtId="4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0" fontId="10" fillId="0" borderId="12" xfId="0" applyFont="1" applyBorder="1" applyAlignment="1">
      <alignment horizontal="left"/>
    </xf>
    <xf numFmtId="0" fontId="10" fillId="6" borderId="12" xfId="0" applyFont="1" applyFill="1" applyBorder="1" applyAlignment="1">
      <alignment horizontal="left"/>
    </xf>
    <xf numFmtId="165" fontId="6" fillId="7" borderId="1" xfId="0" applyNumberFormat="1" applyFont="1" applyFill="1" applyBorder="1" applyAlignment="1" applyProtection="1">
      <alignment horizontal="left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left"/>
    </xf>
    <xf numFmtId="0" fontId="24" fillId="8" borderId="9" xfId="0" applyFont="1" applyFill="1" applyBorder="1" applyAlignment="1">
      <alignment horizontal="left" wrapText="1"/>
    </xf>
    <xf numFmtId="0" fontId="25" fillId="0" borderId="6" xfId="0" applyFont="1" applyBorder="1"/>
    <xf numFmtId="0" fontId="25" fillId="0" borderId="9" xfId="0" applyFont="1" applyBorder="1"/>
    <xf numFmtId="165" fontId="24" fillId="9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5" fontId="2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6" fillId="10" borderId="1" xfId="0" applyNumberFormat="1" applyFont="1" applyFill="1" applyBorder="1" applyAlignment="1">
      <alignment horizontal="center" vertical="center" wrapText="1"/>
    </xf>
    <xf numFmtId="165" fontId="6" fillId="1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0" fontId="10" fillId="0" borderId="12" xfId="0" applyFont="1" applyBorder="1" applyAlignment="1">
      <alignment horizontal="left" wrapText="1"/>
    </xf>
    <xf numFmtId="0" fontId="26" fillId="0" borderId="0" xfId="0" applyFont="1" applyAlignment="1">
      <alignment vertical="center"/>
    </xf>
    <xf numFmtId="0" fontId="10" fillId="0" borderId="17" xfId="0" applyFont="1" applyBorder="1" applyAlignment="1">
      <alignment horizontal="left"/>
    </xf>
    <xf numFmtId="0" fontId="10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165" fontId="10" fillId="2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/>
    <xf numFmtId="0" fontId="10" fillId="0" borderId="0" xfId="0" applyFont="1" applyBorder="1" applyAlignment="1"/>
    <xf numFmtId="0" fontId="19" fillId="0" borderId="0" xfId="0" applyFont="1" applyAlignment="1">
      <alignment horizontal="left" vertical="top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</xf>
    <xf numFmtId="2" fontId="8" fillId="4" borderId="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7"/>
  <sheetViews>
    <sheetView tabSelected="1" zoomScale="50" zoomScaleNormal="50" workbookViewId="0">
      <selection activeCell="B7" sqref="B7"/>
    </sheetView>
  </sheetViews>
  <sheetFormatPr baseColWidth="10" defaultColWidth="9.140625" defaultRowHeight="15" x14ac:dyDescent="0.25"/>
  <cols>
    <col min="1" max="1" width="15.28515625" customWidth="1"/>
    <col min="2" max="2" width="139.42578125" customWidth="1"/>
    <col min="3" max="3" width="17.140625" customWidth="1"/>
    <col min="4" max="4" width="14.140625" style="1" customWidth="1"/>
    <col min="5" max="5" width="28.140625" customWidth="1"/>
    <col min="6" max="6" width="31" customWidth="1"/>
    <col min="7" max="9" width="30.7109375" customWidth="1"/>
    <col min="10" max="10" width="39.5703125" customWidth="1"/>
    <col min="11" max="1025" width="10.7109375" customWidth="1"/>
  </cols>
  <sheetData>
    <row r="1" spans="1:10" s="5" customFormat="1" x14ac:dyDescent="0.25">
      <c r="A1" s="2"/>
      <c r="B1" s="2"/>
      <c r="C1" s="2"/>
      <c r="D1" s="3"/>
      <c r="E1" s="2"/>
      <c r="F1" s="2"/>
      <c r="G1" s="4"/>
      <c r="H1" s="4"/>
      <c r="I1" s="4"/>
    </row>
    <row r="2" spans="1:10" s="5" customFormat="1" ht="18" x14ac:dyDescent="0.25">
      <c r="A2" s="6"/>
      <c r="B2" s="7"/>
      <c r="C2" s="2"/>
      <c r="D2" s="3"/>
      <c r="E2" s="2"/>
      <c r="F2" s="2"/>
      <c r="G2" s="4"/>
      <c r="H2" s="4"/>
      <c r="I2" s="4"/>
    </row>
    <row r="3" spans="1:10" s="5" customFormat="1" ht="31.5" customHeight="1" x14ac:dyDescent="0.25">
      <c r="A3" s="125" t="s">
        <v>0</v>
      </c>
      <c r="B3" s="125"/>
      <c r="C3" s="126" t="s">
        <v>1</v>
      </c>
      <c r="D3" s="126"/>
      <c r="E3" s="126"/>
      <c r="F3" s="126"/>
      <c r="G3" s="126"/>
      <c r="H3" s="126"/>
      <c r="I3" s="126"/>
    </row>
    <row r="4" spans="1:10" s="5" customFormat="1" ht="18" x14ac:dyDescent="0.25">
      <c r="A4" s="8"/>
      <c r="B4" s="9"/>
      <c r="C4" s="2"/>
      <c r="D4" s="3"/>
      <c r="E4" s="2"/>
      <c r="F4" s="2"/>
      <c r="G4" s="4"/>
      <c r="H4" s="4"/>
      <c r="I4" s="4"/>
    </row>
    <row r="5" spans="1:10" s="5" customFormat="1" ht="18" x14ac:dyDescent="0.25">
      <c r="A5" s="79" t="s">
        <v>269</v>
      </c>
      <c r="B5" s="80"/>
      <c r="C5" s="2"/>
      <c r="D5" s="3"/>
      <c r="E5" s="2"/>
      <c r="F5" s="2"/>
      <c r="G5" s="4"/>
      <c r="H5" s="4"/>
      <c r="I5" s="4"/>
    </row>
    <row r="6" spans="1:10" s="5" customFormat="1" ht="20.25" x14ac:dyDescent="0.3">
      <c r="A6" s="10"/>
      <c r="B6" s="7"/>
      <c r="C6" s="2"/>
      <c r="D6" s="3"/>
      <c r="E6" s="2"/>
      <c r="F6" s="2"/>
      <c r="G6" s="4"/>
      <c r="H6" s="4"/>
      <c r="I6" s="4"/>
    </row>
    <row r="7" spans="1:10" s="5" customFormat="1" ht="18" x14ac:dyDescent="0.25">
      <c r="A7" s="6" t="s">
        <v>2</v>
      </c>
      <c r="B7" s="11"/>
      <c r="C7" s="2"/>
      <c r="D7" s="3"/>
      <c r="E7" s="2"/>
      <c r="F7" s="2"/>
      <c r="G7" s="4"/>
      <c r="H7" s="4"/>
      <c r="I7" s="4"/>
    </row>
    <row r="8" spans="1:10" s="5" customFormat="1" ht="18" x14ac:dyDescent="0.25">
      <c r="A8" s="6"/>
      <c r="B8" s="11"/>
      <c r="C8" s="2"/>
      <c r="D8" s="3"/>
      <c r="E8" s="2"/>
      <c r="F8" s="2"/>
      <c r="G8" s="4"/>
      <c r="H8" s="4"/>
      <c r="I8" s="4"/>
    </row>
    <row r="9" spans="1:10" s="5" customFormat="1" ht="18.75" thickBot="1" x14ac:dyDescent="0.3">
      <c r="A9" s="6" t="s">
        <v>3</v>
      </c>
      <c r="B9" s="11"/>
      <c r="C9" s="2"/>
      <c r="D9" s="3"/>
      <c r="E9" s="2"/>
      <c r="F9" s="2"/>
      <c r="G9" s="4"/>
      <c r="H9" s="4"/>
      <c r="I9" s="4"/>
    </row>
    <row r="10" spans="1:10" ht="18" customHeight="1" thickBot="1" x14ac:dyDescent="0.3">
      <c r="A10" s="6"/>
      <c r="B10" s="11"/>
      <c r="C10" s="12"/>
      <c r="D10" s="13"/>
      <c r="E10" s="12"/>
      <c r="F10" s="12"/>
      <c r="G10" s="127" t="s">
        <v>4</v>
      </c>
      <c r="H10" s="127"/>
      <c r="I10" s="127"/>
    </row>
    <row r="11" spans="1:10" ht="9.9499999999999993" customHeight="1" thickBot="1" x14ac:dyDescent="0.3">
      <c r="A11" s="14"/>
      <c r="B11" s="11"/>
      <c r="C11" s="12"/>
      <c r="D11" s="13"/>
      <c r="E11" s="12"/>
      <c r="F11" s="12"/>
      <c r="G11" s="4"/>
      <c r="H11" s="4"/>
      <c r="I11" s="15"/>
    </row>
    <row r="12" spans="1:10" ht="18" customHeight="1" thickBot="1" x14ac:dyDescent="0.3">
      <c r="A12" s="16"/>
      <c r="B12" s="17"/>
      <c r="C12" s="18"/>
      <c r="D12" s="19"/>
      <c r="E12" s="18"/>
      <c r="F12" s="18"/>
      <c r="G12" s="128" t="s">
        <v>4</v>
      </c>
      <c r="H12" s="128"/>
      <c r="I12" s="128"/>
    </row>
    <row r="13" spans="1:10" ht="15.75" thickBot="1" x14ac:dyDescent="0.3">
      <c r="A13" s="20"/>
      <c r="B13" s="21"/>
      <c r="C13" s="2"/>
      <c r="D13" s="3"/>
      <c r="E13" s="2"/>
      <c r="F13" s="2"/>
      <c r="G13" s="4"/>
      <c r="H13" s="4"/>
      <c r="I13" s="15"/>
    </row>
    <row r="14" spans="1:10" ht="55.5" customHeight="1" thickBot="1" x14ac:dyDescent="0.3">
      <c r="A14" s="129" t="s">
        <v>5</v>
      </c>
      <c r="B14" s="129"/>
      <c r="C14" s="22" t="s">
        <v>6</v>
      </c>
      <c r="D14" s="23" t="s">
        <v>7</v>
      </c>
      <c r="E14" s="22" t="s">
        <v>8</v>
      </c>
      <c r="F14" s="22" t="s">
        <v>9</v>
      </c>
      <c r="G14" s="24" t="s">
        <v>10</v>
      </c>
      <c r="H14" s="130" t="s">
        <v>11</v>
      </c>
      <c r="I14" s="130"/>
    </row>
    <row r="15" spans="1:10" s="31" customFormat="1" x14ac:dyDescent="0.25">
      <c r="A15" s="25"/>
      <c r="B15" s="26"/>
      <c r="C15" s="27"/>
      <c r="D15" s="28"/>
      <c r="E15" s="27"/>
      <c r="F15" s="27"/>
      <c r="G15" s="29"/>
      <c r="H15" s="29"/>
      <c r="I15" s="29"/>
      <c r="J15" s="30"/>
    </row>
    <row r="16" spans="1:10" s="31" customFormat="1" ht="15.75" thickBot="1" x14ac:dyDescent="0.3">
      <c r="A16" s="25"/>
      <c r="B16" s="26"/>
      <c r="C16" s="27"/>
      <c r="D16" s="28"/>
      <c r="E16" s="27"/>
      <c r="F16" s="27"/>
      <c r="G16" s="29"/>
      <c r="H16" s="29"/>
      <c r="I16" s="32"/>
      <c r="J16" s="30"/>
    </row>
    <row r="17" spans="1:10" ht="21" customHeight="1" thickBot="1" x14ac:dyDescent="0.35">
      <c r="A17" s="33" t="s">
        <v>12</v>
      </c>
      <c r="B17" s="34" t="s">
        <v>13</v>
      </c>
      <c r="C17" s="35"/>
      <c r="D17" s="36"/>
      <c r="E17" s="37"/>
      <c r="F17" s="37"/>
      <c r="G17" s="33">
        <f>SUM(F19:F29)</f>
        <v>0</v>
      </c>
      <c r="H17" s="38"/>
      <c r="I17" s="39" t="e">
        <f>SUM(H19:H29)</f>
        <v>#DIV/0!</v>
      </c>
    </row>
    <row r="18" spans="1:10" ht="21" customHeight="1" x14ac:dyDescent="0.3">
      <c r="A18" s="40"/>
      <c r="B18" s="41"/>
      <c r="C18" s="42"/>
      <c r="D18" s="43"/>
      <c r="E18" s="42"/>
      <c r="F18" s="42"/>
      <c r="G18" s="40"/>
      <c r="H18" s="40"/>
      <c r="I18" s="44"/>
    </row>
    <row r="19" spans="1:10" ht="20.25" customHeight="1" x14ac:dyDescent="0.35">
      <c r="A19" s="45" t="s">
        <v>14</v>
      </c>
      <c r="B19" s="45" t="s">
        <v>15</v>
      </c>
      <c r="C19" s="45"/>
      <c r="D19" s="45" t="s">
        <v>16</v>
      </c>
      <c r="E19" s="46"/>
      <c r="F19" s="47">
        <f t="shared" ref="F19:F29" si="0">+C19*E19</f>
        <v>0</v>
      </c>
      <c r="G19" s="48"/>
      <c r="H19" s="49" t="e">
        <f>+F19/$G$195</f>
        <v>#DIV/0!</v>
      </c>
      <c r="I19" s="50"/>
      <c r="J19" s="5"/>
    </row>
    <row r="20" spans="1:10" ht="20.25" customHeight="1" x14ac:dyDescent="0.35">
      <c r="A20" s="45" t="s">
        <v>17</v>
      </c>
      <c r="B20" s="45" t="s">
        <v>18</v>
      </c>
      <c r="C20" s="45"/>
      <c r="D20" s="45" t="s">
        <v>16</v>
      </c>
      <c r="E20" s="46"/>
      <c r="F20" s="47">
        <f t="shared" si="0"/>
        <v>0</v>
      </c>
      <c r="G20" s="48"/>
      <c r="H20" s="114" t="e">
        <f>+F20/$G$195</f>
        <v>#DIV/0!</v>
      </c>
      <c r="I20" s="50"/>
      <c r="J20" s="5"/>
    </row>
    <row r="21" spans="1:10" ht="20.25" customHeight="1" x14ac:dyDescent="0.35">
      <c r="A21" s="45" t="s">
        <v>19</v>
      </c>
      <c r="B21" s="45" t="s">
        <v>20</v>
      </c>
      <c r="C21" s="45"/>
      <c r="D21" s="45" t="s">
        <v>16</v>
      </c>
      <c r="E21" s="46"/>
      <c r="F21" s="47">
        <f t="shared" si="0"/>
        <v>0</v>
      </c>
      <c r="G21" s="48"/>
      <c r="H21" s="49" t="e">
        <f>+F21/$G$94</f>
        <v>#DIV/0!</v>
      </c>
      <c r="I21" s="50"/>
      <c r="J21" s="5"/>
    </row>
    <row r="22" spans="1:10" ht="20.25" customHeight="1" x14ac:dyDescent="0.35">
      <c r="A22" s="45" t="s">
        <v>21</v>
      </c>
      <c r="B22" s="45" t="s">
        <v>22</v>
      </c>
      <c r="C22" s="45"/>
      <c r="D22" s="45" t="s">
        <v>23</v>
      </c>
      <c r="E22" s="46"/>
      <c r="F22" s="47">
        <f t="shared" si="0"/>
        <v>0</v>
      </c>
      <c r="G22" s="48"/>
      <c r="H22" s="49" t="e">
        <f t="shared" ref="H22:H23" si="1">+F22/$G$195</f>
        <v>#DIV/0!</v>
      </c>
      <c r="I22" s="50"/>
      <c r="J22" s="5"/>
    </row>
    <row r="23" spans="1:10" ht="20.25" customHeight="1" x14ac:dyDescent="0.35">
      <c r="A23" s="45" t="s">
        <v>24</v>
      </c>
      <c r="B23" s="45" t="s">
        <v>25</v>
      </c>
      <c r="C23" s="45"/>
      <c r="D23" s="45" t="s">
        <v>16</v>
      </c>
      <c r="E23" s="46"/>
      <c r="F23" s="47">
        <f t="shared" si="0"/>
        <v>0</v>
      </c>
      <c r="G23" s="48"/>
      <c r="H23" s="114" t="e">
        <f t="shared" si="1"/>
        <v>#DIV/0!</v>
      </c>
      <c r="I23" s="50"/>
      <c r="J23" s="5"/>
    </row>
    <row r="24" spans="1:10" ht="20.25" customHeight="1" x14ac:dyDescent="0.35">
      <c r="A24" s="45" t="s">
        <v>26</v>
      </c>
      <c r="B24" s="45" t="s">
        <v>27</v>
      </c>
      <c r="C24" s="45"/>
      <c r="D24" s="45" t="s">
        <v>16</v>
      </c>
      <c r="E24" s="46"/>
      <c r="F24" s="47">
        <f t="shared" si="0"/>
        <v>0</v>
      </c>
      <c r="G24" s="48"/>
      <c r="H24" s="49" t="e">
        <f t="shared" ref="H24" si="2">+F24/$G$94</f>
        <v>#DIV/0!</v>
      </c>
      <c r="I24" s="50"/>
      <c r="J24" s="5"/>
    </row>
    <row r="25" spans="1:10" ht="20.25" customHeight="1" x14ac:dyDescent="0.35">
      <c r="A25" s="45" t="s">
        <v>28</v>
      </c>
      <c r="B25" s="45" t="s">
        <v>29</v>
      </c>
      <c r="C25" s="45"/>
      <c r="D25" s="45" t="s">
        <v>16</v>
      </c>
      <c r="E25" s="46"/>
      <c r="F25" s="47">
        <f t="shared" si="0"/>
        <v>0</v>
      </c>
      <c r="G25" s="48"/>
      <c r="H25" s="49" t="e">
        <f t="shared" ref="H25:H26" si="3">+F25/$G$195</f>
        <v>#DIV/0!</v>
      </c>
      <c r="I25" s="50"/>
      <c r="J25" s="5"/>
    </row>
    <row r="26" spans="1:10" ht="20.25" customHeight="1" x14ac:dyDescent="0.35">
      <c r="A26" s="45" t="s">
        <v>30</v>
      </c>
      <c r="B26" s="45" t="s">
        <v>31</v>
      </c>
      <c r="C26" s="45"/>
      <c r="D26" s="45" t="s">
        <v>16</v>
      </c>
      <c r="E26" s="46"/>
      <c r="F26" s="47">
        <f t="shared" si="0"/>
        <v>0</v>
      </c>
      <c r="G26" s="48"/>
      <c r="H26" s="114" t="e">
        <f t="shared" si="3"/>
        <v>#DIV/0!</v>
      </c>
      <c r="I26" s="50"/>
      <c r="J26" s="5"/>
    </row>
    <row r="27" spans="1:10" ht="20.25" customHeight="1" x14ac:dyDescent="0.35">
      <c r="A27" s="45" t="s">
        <v>32</v>
      </c>
      <c r="B27" s="45" t="s">
        <v>33</v>
      </c>
      <c r="C27" s="45"/>
      <c r="D27" s="45" t="s">
        <v>23</v>
      </c>
      <c r="E27" s="46"/>
      <c r="F27" s="47">
        <f t="shared" si="0"/>
        <v>0</v>
      </c>
      <c r="G27" s="48"/>
      <c r="H27" s="49" t="e">
        <f t="shared" ref="H27" si="4">+F27/$G$94</f>
        <v>#DIV/0!</v>
      </c>
      <c r="I27" s="50"/>
      <c r="J27" s="5"/>
    </row>
    <row r="28" spans="1:10" ht="20.25" customHeight="1" x14ac:dyDescent="0.35">
      <c r="A28" s="45" t="s">
        <v>34</v>
      </c>
      <c r="B28" s="45" t="s">
        <v>35</v>
      </c>
      <c r="C28" s="45"/>
      <c r="D28" s="45" t="s">
        <v>16</v>
      </c>
      <c r="E28" s="46"/>
      <c r="F28" s="47">
        <f t="shared" si="0"/>
        <v>0</v>
      </c>
      <c r="G28" s="48"/>
      <c r="H28" s="49" t="e">
        <f t="shared" ref="H28:H29" si="5">+F28/$G$195</f>
        <v>#DIV/0!</v>
      </c>
      <c r="I28" s="50"/>
      <c r="J28" s="5"/>
    </row>
    <row r="29" spans="1:10" ht="20.25" customHeight="1" x14ac:dyDescent="0.35">
      <c r="A29" s="45" t="s">
        <v>36</v>
      </c>
      <c r="B29" s="45" t="s">
        <v>37</v>
      </c>
      <c r="C29" s="45"/>
      <c r="D29" s="45" t="s">
        <v>16</v>
      </c>
      <c r="E29" s="46"/>
      <c r="F29" s="47">
        <f t="shared" si="0"/>
        <v>0</v>
      </c>
      <c r="G29" s="48"/>
      <c r="H29" s="114" t="e">
        <f t="shared" si="5"/>
        <v>#DIV/0!</v>
      </c>
      <c r="I29" s="50"/>
      <c r="J29" s="5"/>
    </row>
    <row r="30" spans="1:10" ht="21.75" thickBot="1" x14ac:dyDescent="0.4">
      <c r="A30" s="51"/>
      <c r="B30" s="51"/>
      <c r="C30" s="42"/>
      <c r="D30" s="43"/>
      <c r="E30" s="46"/>
      <c r="F30" s="52"/>
      <c r="G30" s="53"/>
      <c r="H30" s="54"/>
      <c r="I30" s="55"/>
      <c r="J30" s="5"/>
    </row>
    <row r="31" spans="1:10" ht="21" customHeight="1" thickBot="1" x14ac:dyDescent="0.35">
      <c r="A31" s="33" t="s">
        <v>38</v>
      </c>
      <c r="B31" s="34" t="s">
        <v>39</v>
      </c>
      <c r="C31" s="35"/>
      <c r="D31" s="36"/>
      <c r="E31" s="37"/>
      <c r="F31" s="37"/>
      <c r="G31" s="33">
        <f>SUM(F33:F43)</f>
        <v>0</v>
      </c>
      <c r="H31" s="38"/>
      <c r="I31" s="39" t="e">
        <f>SUM(H33:H43)</f>
        <v>#DIV/0!</v>
      </c>
      <c r="J31" s="5"/>
    </row>
    <row r="32" spans="1:10" ht="21" customHeight="1" x14ac:dyDescent="0.3">
      <c r="A32" s="40"/>
      <c r="B32" s="41"/>
      <c r="C32" s="56"/>
      <c r="D32" s="43"/>
      <c r="E32" s="42"/>
      <c r="F32" s="42"/>
      <c r="G32" s="40"/>
      <c r="H32" s="40"/>
      <c r="I32" s="44"/>
      <c r="J32" s="5"/>
    </row>
    <row r="33" spans="1:10" ht="21" customHeight="1" x14ac:dyDescent="0.35">
      <c r="A33" s="45" t="s">
        <v>40</v>
      </c>
      <c r="B33" s="45" t="s">
        <v>41</v>
      </c>
      <c r="C33" s="45"/>
      <c r="D33" s="45" t="s">
        <v>42</v>
      </c>
      <c r="E33" s="42"/>
      <c r="F33" s="47">
        <f t="shared" ref="F33:F43" si="6">+C33*E33</f>
        <v>0</v>
      </c>
      <c r="G33" s="48"/>
      <c r="H33" s="114" t="e">
        <f>+F33/$G$195</f>
        <v>#DIV/0!</v>
      </c>
      <c r="I33" s="44"/>
      <c r="J33" s="5"/>
    </row>
    <row r="34" spans="1:10" ht="21" customHeight="1" x14ac:dyDescent="0.35">
      <c r="A34" s="45" t="s">
        <v>43</v>
      </c>
      <c r="B34" s="45" t="s">
        <v>44</v>
      </c>
      <c r="C34" s="45"/>
      <c r="D34" s="45" t="s">
        <v>42</v>
      </c>
      <c r="E34" s="42"/>
      <c r="F34" s="47">
        <f t="shared" si="6"/>
        <v>0</v>
      </c>
      <c r="G34" s="48"/>
      <c r="H34" s="114" t="e">
        <f>+F34/$G$195</f>
        <v>#DIV/0!</v>
      </c>
      <c r="I34" s="44"/>
      <c r="J34" s="5"/>
    </row>
    <row r="35" spans="1:10" ht="21" customHeight="1" x14ac:dyDescent="0.35">
      <c r="A35" s="45" t="s">
        <v>45</v>
      </c>
      <c r="B35" s="45" t="s">
        <v>46</v>
      </c>
      <c r="C35" s="45"/>
      <c r="D35" s="45" t="s">
        <v>16</v>
      </c>
      <c r="E35" s="42"/>
      <c r="F35" s="47">
        <f t="shared" si="6"/>
        <v>0</v>
      </c>
      <c r="G35" s="48"/>
      <c r="H35" s="114" t="e">
        <f t="shared" ref="H35:H43" si="7">+F35/$G$195</f>
        <v>#DIV/0!</v>
      </c>
      <c r="I35" s="44"/>
      <c r="J35" s="5"/>
    </row>
    <row r="36" spans="1:10" ht="21" customHeight="1" x14ac:dyDescent="0.35">
      <c r="A36" s="45" t="s">
        <v>47</v>
      </c>
      <c r="B36" s="45" t="s">
        <v>48</v>
      </c>
      <c r="C36" s="45"/>
      <c r="D36" s="45" t="s">
        <v>23</v>
      </c>
      <c r="E36" s="42"/>
      <c r="F36" s="47">
        <f t="shared" si="6"/>
        <v>0</v>
      </c>
      <c r="G36" s="48"/>
      <c r="H36" s="114" t="e">
        <f t="shared" si="7"/>
        <v>#DIV/0!</v>
      </c>
      <c r="I36" s="44"/>
      <c r="J36" s="5"/>
    </row>
    <row r="37" spans="1:10" ht="21" customHeight="1" x14ac:dyDescent="0.35">
      <c r="A37" s="45" t="s">
        <v>49</v>
      </c>
      <c r="B37" s="45" t="s">
        <v>50</v>
      </c>
      <c r="C37" s="45"/>
      <c r="D37" s="45" t="s">
        <v>16</v>
      </c>
      <c r="E37" s="42"/>
      <c r="F37" s="47">
        <f t="shared" si="6"/>
        <v>0</v>
      </c>
      <c r="G37" s="48"/>
      <c r="H37" s="114" t="e">
        <f t="shared" si="7"/>
        <v>#DIV/0!</v>
      </c>
      <c r="I37" s="44"/>
      <c r="J37" s="5"/>
    </row>
    <row r="38" spans="1:10" ht="21" customHeight="1" x14ac:dyDescent="0.35">
      <c r="A38" s="45" t="s">
        <v>51</v>
      </c>
      <c r="B38" s="45" t="s">
        <v>52</v>
      </c>
      <c r="C38" s="45"/>
      <c r="D38" s="45" t="s">
        <v>16</v>
      </c>
      <c r="E38" s="42"/>
      <c r="F38" s="47">
        <f t="shared" si="6"/>
        <v>0</v>
      </c>
      <c r="G38" s="48"/>
      <c r="H38" s="114" t="e">
        <f t="shared" si="7"/>
        <v>#DIV/0!</v>
      </c>
      <c r="I38" s="44"/>
      <c r="J38" s="5"/>
    </row>
    <row r="39" spans="1:10" ht="21" customHeight="1" x14ac:dyDescent="0.35">
      <c r="A39" s="45" t="s">
        <v>53</v>
      </c>
      <c r="B39" s="45" t="s">
        <v>54</v>
      </c>
      <c r="C39" s="45"/>
      <c r="D39" s="45" t="s">
        <v>16</v>
      </c>
      <c r="E39" s="42"/>
      <c r="F39" s="47">
        <f t="shared" si="6"/>
        <v>0</v>
      </c>
      <c r="G39" s="48"/>
      <c r="H39" s="114" t="e">
        <f t="shared" si="7"/>
        <v>#DIV/0!</v>
      </c>
      <c r="I39" s="44"/>
      <c r="J39" s="5"/>
    </row>
    <row r="40" spans="1:10" ht="21" customHeight="1" x14ac:dyDescent="0.35">
      <c r="A40" s="45" t="s">
        <v>55</v>
      </c>
      <c r="B40" s="45" t="s">
        <v>56</v>
      </c>
      <c r="C40" s="45"/>
      <c r="D40" s="45" t="s">
        <v>57</v>
      </c>
      <c r="E40" s="42"/>
      <c r="F40" s="47">
        <f t="shared" si="6"/>
        <v>0</v>
      </c>
      <c r="G40" s="48"/>
      <c r="H40" s="114" t="e">
        <f t="shared" si="7"/>
        <v>#DIV/0!</v>
      </c>
      <c r="I40" s="44"/>
      <c r="J40" s="5"/>
    </row>
    <row r="41" spans="1:10" ht="21" customHeight="1" x14ac:dyDescent="0.35">
      <c r="A41" s="45" t="s">
        <v>58</v>
      </c>
      <c r="B41" s="45" t="s">
        <v>59</v>
      </c>
      <c r="C41" s="45"/>
      <c r="D41" s="45" t="s">
        <v>42</v>
      </c>
      <c r="E41" s="42"/>
      <c r="F41" s="47">
        <f t="shared" si="6"/>
        <v>0</v>
      </c>
      <c r="G41" s="48"/>
      <c r="H41" s="114" t="e">
        <f t="shared" si="7"/>
        <v>#DIV/0!</v>
      </c>
      <c r="I41" s="44"/>
      <c r="J41" s="5"/>
    </row>
    <row r="42" spans="1:10" ht="21" customHeight="1" x14ac:dyDescent="0.35">
      <c r="A42" s="45" t="s">
        <v>60</v>
      </c>
      <c r="B42" s="45" t="s">
        <v>61</v>
      </c>
      <c r="C42" s="45"/>
      <c r="D42" s="45" t="s">
        <v>42</v>
      </c>
      <c r="E42" s="42"/>
      <c r="F42" s="47">
        <f t="shared" si="6"/>
        <v>0</v>
      </c>
      <c r="G42" s="48"/>
      <c r="H42" s="114" t="e">
        <f t="shared" si="7"/>
        <v>#DIV/0!</v>
      </c>
      <c r="I42" s="44"/>
      <c r="J42" s="5"/>
    </row>
    <row r="43" spans="1:10" ht="21" customHeight="1" x14ac:dyDescent="0.35">
      <c r="A43" s="45" t="s">
        <v>62</v>
      </c>
      <c r="B43" s="45" t="s">
        <v>63</v>
      </c>
      <c r="C43" s="45"/>
      <c r="D43" s="45" t="s">
        <v>57</v>
      </c>
      <c r="E43" s="42"/>
      <c r="F43" s="47">
        <f t="shared" si="6"/>
        <v>0</v>
      </c>
      <c r="G43" s="48"/>
      <c r="H43" s="114" t="e">
        <f t="shared" si="7"/>
        <v>#DIV/0!</v>
      </c>
      <c r="I43" s="44"/>
      <c r="J43" s="5"/>
    </row>
    <row r="44" spans="1:10" ht="21" customHeight="1" thickBot="1" x14ac:dyDescent="0.35">
      <c r="A44" s="40"/>
      <c r="B44" s="41"/>
      <c r="C44" s="42"/>
      <c r="D44" s="43"/>
      <c r="E44" s="42"/>
      <c r="F44" s="42"/>
      <c r="G44" s="40"/>
      <c r="H44" s="40"/>
      <c r="I44" s="44"/>
      <c r="J44" s="5"/>
    </row>
    <row r="45" spans="1:10" ht="21" thickBot="1" x14ac:dyDescent="0.35">
      <c r="A45" s="57">
        <v>3</v>
      </c>
      <c r="B45" s="34" t="s">
        <v>64</v>
      </c>
      <c r="C45" s="35"/>
      <c r="D45" s="36"/>
      <c r="E45" s="37"/>
      <c r="F45" s="37"/>
      <c r="G45" s="33">
        <f>SUM(F47:F53)</f>
        <v>0</v>
      </c>
      <c r="H45" s="38"/>
      <c r="I45" s="39" t="e">
        <f>SUM(H47:H53)</f>
        <v>#DIV/0!</v>
      </c>
      <c r="J45" s="58"/>
    </row>
    <row r="46" spans="1:10" ht="20.25" x14ac:dyDescent="0.3">
      <c r="A46" s="40"/>
      <c r="B46" s="41"/>
      <c r="C46" s="42"/>
      <c r="D46" s="43"/>
      <c r="E46" s="42"/>
      <c r="F46" s="42"/>
      <c r="G46" s="40"/>
      <c r="H46" s="40"/>
      <c r="I46" s="44"/>
      <c r="J46" s="58"/>
    </row>
    <row r="47" spans="1:10" ht="21" x14ac:dyDescent="0.35">
      <c r="A47" s="45" t="s">
        <v>65</v>
      </c>
      <c r="B47" s="45" t="s">
        <v>66</v>
      </c>
      <c r="C47" s="45"/>
      <c r="D47" s="45" t="s">
        <v>42</v>
      </c>
      <c r="E47" s="46"/>
      <c r="F47" s="47">
        <f>+C47*E47</f>
        <v>0</v>
      </c>
      <c r="G47" s="48"/>
      <c r="H47" s="114" t="e">
        <f>+F47/$G$195</f>
        <v>#DIV/0!</v>
      </c>
      <c r="I47" s="59"/>
      <c r="J47" s="58"/>
    </row>
    <row r="48" spans="1:10" ht="21" x14ac:dyDescent="0.35">
      <c r="A48" s="45" t="s">
        <v>67</v>
      </c>
      <c r="B48" s="45" t="s">
        <v>68</v>
      </c>
      <c r="C48" s="45"/>
      <c r="D48" s="45" t="s">
        <v>42</v>
      </c>
      <c r="E48" s="46"/>
      <c r="F48" s="47">
        <f>+C48*E48</f>
        <v>0</v>
      </c>
      <c r="G48" s="48"/>
      <c r="H48" s="114" t="e">
        <f>+F48/$G$195</f>
        <v>#DIV/0!</v>
      </c>
      <c r="I48" s="59"/>
      <c r="J48" s="58"/>
    </row>
    <row r="49" spans="1:10" ht="21" x14ac:dyDescent="0.35">
      <c r="A49" s="45"/>
      <c r="B49" s="51" t="s">
        <v>69</v>
      </c>
      <c r="C49" s="45"/>
      <c r="D49" s="45"/>
      <c r="E49" s="46"/>
      <c r="F49" s="52"/>
      <c r="G49" s="53"/>
      <c r="H49" s="115"/>
      <c r="I49" s="59"/>
      <c r="J49" s="58"/>
    </row>
    <row r="50" spans="1:10" ht="21" x14ac:dyDescent="0.35">
      <c r="A50" s="45" t="s">
        <v>70</v>
      </c>
      <c r="B50" s="45" t="s">
        <v>71</v>
      </c>
      <c r="C50" s="45"/>
      <c r="D50" s="45" t="s">
        <v>16</v>
      </c>
      <c r="E50" s="46"/>
      <c r="F50" s="47">
        <f>+C50*E50</f>
        <v>0</v>
      </c>
      <c r="G50" s="48"/>
      <c r="H50" s="114" t="e">
        <f t="shared" ref="H50:H54" si="8">+F50/$G$195</f>
        <v>#DIV/0!</v>
      </c>
      <c r="I50" s="59"/>
      <c r="J50" s="58"/>
    </row>
    <row r="51" spans="1:10" ht="21" x14ac:dyDescent="0.35">
      <c r="A51" s="45" t="s">
        <v>72</v>
      </c>
      <c r="B51" s="45" t="s">
        <v>73</v>
      </c>
      <c r="C51" s="45"/>
      <c r="D51" s="45" t="s">
        <v>42</v>
      </c>
      <c r="E51" s="46"/>
      <c r="F51" s="47">
        <f>+C51*E51</f>
        <v>0</v>
      </c>
      <c r="G51" s="48"/>
      <c r="H51" s="114" t="e">
        <f t="shared" si="8"/>
        <v>#DIV/0!</v>
      </c>
      <c r="I51" s="59"/>
      <c r="J51" s="5"/>
    </row>
    <row r="52" spans="1:10" ht="21" x14ac:dyDescent="0.35">
      <c r="A52" s="45" t="s">
        <v>74</v>
      </c>
      <c r="B52" s="45" t="s">
        <v>75</v>
      </c>
      <c r="C52" s="45"/>
      <c r="D52" s="45" t="s">
        <v>42</v>
      </c>
      <c r="E52" s="60"/>
      <c r="F52" s="47">
        <f>+C52*E52</f>
        <v>0</v>
      </c>
      <c r="G52" s="48"/>
      <c r="H52" s="114" t="e">
        <f t="shared" si="8"/>
        <v>#DIV/0!</v>
      </c>
      <c r="I52" s="61"/>
      <c r="J52" s="5"/>
    </row>
    <row r="53" spans="1:10" ht="21" x14ac:dyDescent="0.35">
      <c r="A53" s="45">
        <v>3.6</v>
      </c>
      <c r="B53" s="45" t="s">
        <v>76</v>
      </c>
      <c r="C53" s="45"/>
      <c r="D53" s="45" t="s">
        <v>77</v>
      </c>
      <c r="E53" s="46"/>
      <c r="F53" s="47">
        <f>+C53*E53</f>
        <v>0</v>
      </c>
      <c r="G53" s="48"/>
      <c r="H53" s="114" t="e">
        <f t="shared" si="8"/>
        <v>#DIV/0!</v>
      </c>
      <c r="I53" s="59"/>
      <c r="J53" s="5"/>
    </row>
    <row r="54" spans="1:10" s="31" customFormat="1" ht="21" x14ac:dyDescent="0.35">
      <c r="A54" s="45">
        <v>3.7</v>
      </c>
      <c r="B54" s="45" t="s">
        <v>256</v>
      </c>
      <c r="C54" s="45"/>
      <c r="D54" s="45" t="s">
        <v>57</v>
      </c>
      <c r="E54" s="46"/>
      <c r="F54" s="47">
        <v>0</v>
      </c>
      <c r="G54" s="53"/>
      <c r="H54" s="114" t="e">
        <f t="shared" si="8"/>
        <v>#DIV/0!</v>
      </c>
      <c r="I54" s="59"/>
      <c r="J54" s="30"/>
    </row>
    <row r="55" spans="1:10" ht="21.75" thickBot="1" x14ac:dyDescent="0.4">
      <c r="A55" s="62"/>
      <c r="B55" s="63"/>
      <c r="C55" s="63"/>
      <c r="D55" s="64"/>
      <c r="E55" s="46"/>
      <c r="F55" s="52"/>
      <c r="G55" s="53"/>
      <c r="H55" s="54"/>
      <c r="I55" s="59"/>
      <c r="J55" s="5"/>
    </row>
    <row r="56" spans="1:10" ht="21" thickBot="1" x14ac:dyDescent="0.35">
      <c r="A56" s="57">
        <v>4</v>
      </c>
      <c r="B56" s="34" t="s">
        <v>78</v>
      </c>
      <c r="C56" s="35"/>
      <c r="D56" s="36"/>
      <c r="E56" s="37"/>
      <c r="F56" s="37"/>
      <c r="G56" s="33">
        <f>SUM(F58:F87)</f>
        <v>0</v>
      </c>
      <c r="H56" s="38"/>
      <c r="I56" s="39" t="e">
        <f>SUM(H58:H87)</f>
        <v>#DIV/0!</v>
      </c>
      <c r="J56" s="65"/>
    </row>
    <row r="57" spans="1:10" ht="20.25" x14ac:dyDescent="0.3">
      <c r="A57" s="40"/>
      <c r="B57" s="41"/>
      <c r="C57" s="42"/>
      <c r="D57" s="43"/>
      <c r="E57" s="42"/>
      <c r="F57" s="42"/>
      <c r="G57" s="40"/>
      <c r="H57" s="40"/>
      <c r="I57" s="44"/>
      <c r="J57" s="65"/>
    </row>
    <row r="58" spans="1:10" ht="21" x14ac:dyDescent="0.35">
      <c r="A58" s="45" t="s">
        <v>79</v>
      </c>
      <c r="B58" s="45" t="s">
        <v>80</v>
      </c>
      <c r="C58" s="45"/>
      <c r="D58" s="45" t="s">
        <v>77</v>
      </c>
      <c r="E58" s="46"/>
      <c r="F58" s="47">
        <f>+C58*E58</f>
        <v>0</v>
      </c>
      <c r="G58" s="48"/>
      <c r="H58" s="114" t="e">
        <f>+F58/$G$195</f>
        <v>#DIV/0!</v>
      </c>
      <c r="I58" s="59"/>
      <c r="J58" s="65"/>
    </row>
    <row r="59" spans="1:10" ht="21" x14ac:dyDescent="0.35">
      <c r="A59" s="45"/>
      <c r="B59" s="51" t="s">
        <v>81</v>
      </c>
      <c r="C59" s="45"/>
      <c r="D59" s="45"/>
      <c r="E59" s="46"/>
      <c r="F59" s="52"/>
      <c r="G59" s="53"/>
      <c r="H59" s="54"/>
      <c r="I59" s="59"/>
      <c r="J59" s="65"/>
    </row>
    <row r="60" spans="1:10" ht="21" x14ac:dyDescent="0.35">
      <c r="A60" s="116" t="s">
        <v>82</v>
      </c>
      <c r="B60" s="116" t="s">
        <v>83</v>
      </c>
      <c r="C60" s="45"/>
      <c r="D60" s="45" t="s">
        <v>57</v>
      </c>
      <c r="E60" s="46"/>
      <c r="F60" s="47">
        <f>+C60*E60</f>
        <v>0</v>
      </c>
      <c r="G60" s="48"/>
      <c r="H60" s="114" t="e">
        <f>+F60/$G$195</f>
        <v>#DIV/0!</v>
      </c>
      <c r="I60" s="59"/>
      <c r="J60" s="65"/>
    </row>
    <row r="61" spans="1:10" s="31" customFormat="1" ht="21" x14ac:dyDescent="0.35">
      <c r="A61" s="117" t="s">
        <v>257</v>
      </c>
      <c r="B61" s="117" t="s">
        <v>258</v>
      </c>
      <c r="C61" s="46"/>
      <c r="D61" s="45" t="s">
        <v>57</v>
      </c>
      <c r="E61" s="46"/>
      <c r="F61" s="47">
        <v>0</v>
      </c>
      <c r="G61" s="53"/>
      <c r="H61" s="114" t="e">
        <f>+F61/$G$195</f>
        <v>#DIV/0!</v>
      </c>
      <c r="I61" s="59"/>
      <c r="J61" s="65"/>
    </row>
    <row r="62" spans="1:10" s="31" customFormat="1" ht="21" x14ac:dyDescent="0.35">
      <c r="A62" s="117" t="s">
        <v>259</v>
      </c>
      <c r="B62" s="117" t="s">
        <v>260</v>
      </c>
      <c r="C62" s="46"/>
      <c r="D62" s="45" t="s">
        <v>57</v>
      </c>
      <c r="E62" s="46"/>
      <c r="F62" s="47">
        <v>0</v>
      </c>
      <c r="G62" s="53"/>
      <c r="H62" s="114" t="e">
        <f>+F62/$G$195</f>
        <v>#DIV/0!</v>
      </c>
      <c r="I62" s="59"/>
      <c r="J62" s="65"/>
    </row>
    <row r="63" spans="1:10" s="31" customFormat="1" ht="21" x14ac:dyDescent="0.35">
      <c r="A63" s="117" t="s">
        <v>261</v>
      </c>
      <c r="B63" s="117" t="s">
        <v>262</v>
      </c>
      <c r="C63" s="46"/>
      <c r="D63" s="45" t="s">
        <v>57</v>
      </c>
      <c r="E63" s="46"/>
      <c r="F63" s="47">
        <v>0</v>
      </c>
      <c r="G63" s="53"/>
      <c r="H63" s="114" t="e">
        <f>+F63/$G$195</f>
        <v>#DIV/0!</v>
      </c>
      <c r="I63" s="59"/>
      <c r="J63" s="65"/>
    </row>
    <row r="64" spans="1:10" s="31" customFormat="1" ht="21" x14ac:dyDescent="0.35">
      <c r="A64" s="117" t="s">
        <v>263</v>
      </c>
      <c r="B64" s="117" t="s">
        <v>264</v>
      </c>
      <c r="C64" s="46"/>
      <c r="D64" s="45" t="s">
        <v>57</v>
      </c>
      <c r="E64" s="46"/>
      <c r="F64" s="47">
        <v>0</v>
      </c>
      <c r="G64" s="53"/>
      <c r="H64" s="114" t="e">
        <f>+F64/$G$195</f>
        <v>#DIV/0!</v>
      </c>
      <c r="I64" s="59"/>
      <c r="J64" s="65"/>
    </row>
    <row r="65" spans="1:10" ht="21" x14ac:dyDescent="0.35">
      <c r="A65" s="46"/>
      <c r="B65" s="51" t="s">
        <v>84</v>
      </c>
      <c r="C65" s="46"/>
      <c r="D65" s="45"/>
      <c r="E65" s="46"/>
      <c r="F65" s="52"/>
      <c r="G65" s="53"/>
      <c r="H65" s="54"/>
      <c r="I65" s="59"/>
      <c r="J65" s="65"/>
    </row>
    <row r="66" spans="1:10" ht="21" x14ac:dyDescent="0.35">
      <c r="A66" s="45" t="s">
        <v>85</v>
      </c>
      <c r="B66" s="45" t="s">
        <v>265</v>
      </c>
      <c r="C66" s="45"/>
      <c r="D66" s="45" t="s">
        <v>57</v>
      </c>
      <c r="E66" s="46"/>
      <c r="F66" s="47">
        <f>+C66*E66</f>
        <v>0</v>
      </c>
      <c r="G66" s="48"/>
      <c r="H66" s="114" t="e">
        <f>+F66/$G$195</f>
        <v>#DIV/0!</v>
      </c>
      <c r="I66" s="59"/>
      <c r="J66" s="65"/>
    </row>
    <row r="67" spans="1:10" ht="21" x14ac:dyDescent="0.35">
      <c r="A67" s="45" t="s">
        <v>86</v>
      </c>
      <c r="B67" s="45" t="s">
        <v>87</v>
      </c>
      <c r="C67" s="45"/>
      <c r="D67" s="45" t="s">
        <v>57</v>
      </c>
      <c r="E67" s="46"/>
      <c r="F67" s="47">
        <f>+C67*E67</f>
        <v>0</v>
      </c>
      <c r="G67" s="48"/>
      <c r="H67" s="114" t="e">
        <f>+F67/$G$195</f>
        <v>#DIV/0!</v>
      </c>
      <c r="I67" s="59"/>
      <c r="J67" s="66"/>
    </row>
    <row r="68" spans="1:10" ht="21" x14ac:dyDescent="0.35">
      <c r="A68" s="45"/>
      <c r="B68" s="51" t="s">
        <v>88</v>
      </c>
      <c r="C68" s="45"/>
      <c r="D68" s="45"/>
      <c r="E68" s="46"/>
      <c r="F68" s="52"/>
      <c r="G68" s="53"/>
      <c r="H68" s="54"/>
      <c r="I68" s="59"/>
      <c r="J68" s="65"/>
    </row>
    <row r="69" spans="1:10" ht="21" x14ac:dyDescent="0.35">
      <c r="A69" s="45" t="s">
        <v>89</v>
      </c>
      <c r="B69" s="45" t="s">
        <v>90</v>
      </c>
      <c r="C69" s="45"/>
      <c r="D69" s="45" t="s">
        <v>57</v>
      </c>
      <c r="E69" s="46"/>
      <c r="F69" s="47">
        <f>+C69*E69</f>
        <v>0</v>
      </c>
      <c r="G69" s="48"/>
      <c r="H69" s="114" t="e">
        <f>+F69/$G$195</f>
        <v>#DIV/0!</v>
      </c>
      <c r="I69" s="59"/>
      <c r="J69" s="65"/>
    </row>
    <row r="70" spans="1:10" ht="21" x14ac:dyDescent="0.35">
      <c r="A70" s="45" t="s">
        <v>91</v>
      </c>
      <c r="B70" s="45" t="s">
        <v>92</v>
      </c>
      <c r="C70" s="45"/>
      <c r="D70" s="45" t="s">
        <v>57</v>
      </c>
      <c r="E70" s="46"/>
      <c r="F70" s="47">
        <f>+C70*E70</f>
        <v>0</v>
      </c>
      <c r="G70" s="48"/>
      <c r="H70" s="114" t="e">
        <f t="shared" ref="H70" si="9">+F70/$G$195</f>
        <v>#DIV/0!</v>
      </c>
      <c r="I70" s="59"/>
      <c r="J70" s="65"/>
    </row>
    <row r="71" spans="1:10" ht="21" x14ac:dyDescent="0.35">
      <c r="A71" s="45" t="s">
        <v>93</v>
      </c>
      <c r="B71" s="45" t="s">
        <v>94</v>
      </c>
      <c r="C71" s="45"/>
      <c r="D71" s="45" t="s">
        <v>57</v>
      </c>
      <c r="E71" s="46"/>
      <c r="F71" s="47">
        <f>+C71*E71</f>
        <v>0</v>
      </c>
      <c r="G71" s="48"/>
      <c r="H71" s="114" t="e">
        <f>+F71/$G$195</f>
        <v>#DIV/0!</v>
      </c>
      <c r="I71" s="59"/>
      <c r="J71" s="67"/>
    </row>
    <row r="72" spans="1:10" ht="21" x14ac:dyDescent="0.35">
      <c r="A72" s="45"/>
      <c r="B72" s="51" t="s">
        <v>95</v>
      </c>
      <c r="C72" s="45"/>
      <c r="D72" s="45"/>
      <c r="E72" s="46"/>
      <c r="F72" s="52"/>
      <c r="G72" s="53"/>
      <c r="H72" s="54"/>
      <c r="I72" s="59"/>
      <c r="J72" s="66"/>
    </row>
    <row r="73" spans="1:10" ht="21" x14ac:dyDescent="0.35">
      <c r="A73" s="45" t="s">
        <v>96</v>
      </c>
      <c r="B73" s="45" t="s">
        <v>97</v>
      </c>
      <c r="C73" s="45"/>
      <c r="D73" s="45" t="s">
        <v>57</v>
      </c>
      <c r="E73" s="46"/>
      <c r="F73" s="47">
        <f>+C73*E73</f>
        <v>0</v>
      </c>
      <c r="G73" s="48"/>
      <c r="H73" s="114" t="e">
        <f>+F73/$G$195</f>
        <v>#DIV/0!</v>
      </c>
      <c r="I73" s="59"/>
      <c r="J73" s="65"/>
    </row>
    <row r="74" spans="1:10" ht="21" x14ac:dyDescent="0.35">
      <c r="A74" s="45">
        <v>4.9000000000000004</v>
      </c>
      <c r="B74" s="45" t="s">
        <v>98</v>
      </c>
      <c r="C74" s="45"/>
      <c r="D74" s="45" t="s">
        <v>57</v>
      </c>
      <c r="E74" s="46"/>
      <c r="F74" s="47">
        <f>+C74*E74</f>
        <v>0</v>
      </c>
      <c r="G74" s="48"/>
      <c r="H74" s="114" t="e">
        <f>+F74/$G$195</f>
        <v>#DIV/0!</v>
      </c>
      <c r="I74" s="59"/>
      <c r="J74" s="67"/>
    </row>
    <row r="75" spans="1:10" ht="21" x14ac:dyDescent="0.35">
      <c r="A75" s="45">
        <v>4.0999999999999996</v>
      </c>
      <c r="B75" s="45" t="s">
        <v>99</v>
      </c>
      <c r="C75" s="45"/>
      <c r="D75" s="45" t="s">
        <v>77</v>
      </c>
      <c r="E75" s="46"/>
      <c r="F75" s="47">
        <f>+C75*E75</f>
        <v>0</v>
      </c>
      <c r="G75" s="48"/>
      <c r="H75" s="114" t="e">
        <f>+F75/$G$195</f>
        <v>#DIV/0!</v>
      </c>
      <c r="I75" s="59"/>
      <c r="J75" s="67"/>
    </row>
    <row r="76" spans="1:10" ht="21" x14ac:dyDescent="0.35">
      <c r="A76" s="45"/>
      <c r="B76" s="51" t="s">
        <v>100</v>
      </c>
      <c r="C76" s="45"/>
      <c r="D76" s="45"/>
      <c r="E76" s="46"/>
      <c r="F76" s="52"/>
      <c r="G76" s="53"/>
      <c r="H76" s="54"/>
      <c r="I76" s="59"/>
      <c r="J76" s="68"/>
    </row>
    <row r="77" spans="1:10" ht="21" x14ac:dyDescent="0.35">
      <c r="A77" s="45">
        <v>4.1100000000000003</v>
      </c>
      <c r="B77" s="45" t="s">
        <v>101</v>
      </c>
      <c r="C77" s="45"/>
      <c r="D77" s="45" t="s">
        <v>57</v>
      </c>
      <c r="E77" s="46"/>
      <c r="F77" s="47">
        <f>+C77*E77</f>
        <v>0</v>
      </c>
      <c r="G77" s="48"/>
      <c r="H77" s="114" t="e">
        <f>+F77/$G$195</f>
        <v>#DIV/0!</v>
      </c>
      <c r="I77" s="59"/>
      <c r="J77" s="65"/>
    </row>
    <row r="78" spans="1:10" ht="21" x14ac:dyDescent="0.35">
      <c r="A78" s="45"/>
      <c r="B78" s="51" t="s">
        <v>102</v>
      </c>
      <c r="C78" s="45"/>
      <c r="D78" s="45"/>
      <c r="E78" s="46"/>
      <c r="F78" s="52"/>
      <c r="G78" s="53"/>
      <c r="H78" s="54"/>
      <c r="I78" s="59"/>
      <c r="J78" s="65"/>
    </row>
    <row r="79" spans="1:10" ht="25.5" customHeight="1" x14ac:dyDescent="0.35">
      <c r="A79" s="45">
        <v>4.12</v>
      </c>
      <c r="B79" s="45" t="s">
        <v>103</v>
      </c>
      <c r="C79" s="45"/>
      <c r="D79" s="45" t="s">
        <v>77</v>
      </c>
      <c r="E79" s="46"/>
      <c r="F79" s="47">
        <f>+C79*E79</f>
        <v>0</v>
      </c>
      <c r="G79" s="48"/>
      <c r="H79" s="114" t="e">
        <f>+F79/$G$195</f>
        <v>#DIV/0!</v>
      </c>
      <c r="I79" s="59"/>
      <c r="J79" s="65"/>
    </row>
    <row r="80" spans="1:10" ht="21" x14ac:dyDescent="0.35">
      <c r="A80" s="45"/>
      <c r="B80" s="51" t="s">
        <v>104</v>
      </c>
      <c r="C80" s="45"/>
      <c r="D80" s="45"/>
      <c r="E80" s="46"/>
      <c r="F80" s="52"/>
      <c r="G80" s="53"/>
      <c r="H80" s="54"/>
      <c r="I80" s="59"/>
      <c r="J80" s="65"/>
    </row>
    <row r="81" spans="1:10" ht="21" x14ac:dyDescent="0.35">
      <c r="A81" s="45">
        <v>4.13</v>
      </c>
      <c r="B81" s="45" t="s">
        <v>105</v>
      </c>
      <c r="C81" s="45"/>
      <c r="D81" s="45" t="s">
        <v>57</v>
      </c>
      <c r="E81" s="46"/>
      <c r="F81" s="47">
        <f>+C81*E81</f>
        <v>0</v>
      </c>
      <c r="G81" s="48"/>
      <c r="H81" s="114" t="e">
        <f>+F81/$G$195</f>
        <v>#DIV/0!</v>
      </c>
      <c r="I81" s="59"/>
      <c r="J81" s="65"/>
    </row>
    <row r="82" spans="1:10" ht="21" x14ac:dyDescent="0.35">
      <c r="A82" s="45"/>
      <c r="B82" s="51" t="s">
        <v>106</v>
      </c>
      <c r="C82" s="45"/>
      <c r="D82" s="45"/>
      <c r="E82" s="46"/>
      <c r="F82" s="52"/>
      <c r="G82" s="53"/>
      <c r="H82" s="54"/>
      <c r="I82" s="59"/>
      <c r="J82" s="65"/>
    </row>
    <row r="83" spans="1:10" ht="21" x14ac:dyDescent="0.35">
      <c r="A83" s="45">
        <v>4.1500000000000004</v>
      </c>
      <c r="B83" s="45" t="s">
        <v>107</v>
      </c>
      <c r="C83" s="45"/>
      <c r="D83" s="45" t="s">
        <v>23</v>
      </c>
      <c r="E83" s="46"/>
      <c r="F83" s="47">
        <f>+C83*E83</f>
        <v>0</v>
      </c>
      <c r="G83" s="48"/>
      <c r="H83" s="114" t="e">
        <f>+F83/$G$195</f>
        <v>#DIV/0!</v>
      </c>
      <c r="I83" s="59"/>
      <c r="J83" s="65"/>
    </row>
    <row r="84" spans="1:10" s="31" customFormat="1" ht="21" x14ac:dyDescent="0.35">
      <c r="A84" s="45" t="s">
        <v>266</v>
      </c>
      <c r="B84" s="45" t="s">
        <v>267</v>
      </c>
      <c r="C84" s="45"/>
      <c r="D84" s="45" t="s">
        <v>16</v>
      </c>
      <c r="E84" s="46"/>
      <c r="F84" s="47">
        <v>0</v>
      </c>
      <c r="G84" s="53"/>
      <c r="H84" s="114" t="e">
        <f>+F84/$G$195</f>
        <v>#DIV/0!</v>
      </c>
      <c r="I84" s="59"/>
      <c r="J84" s="65"/>
    </row>
    <row r="85" spans="1:10" ht="21" x14ac:dyDescent="0.35">
      <c r="A85" s="45"/>
      <c r="B85" s="51" t="s">
        <v>108</v>
      </c>
      <c r="C85" s="45"/>
      <c r="D85" s="45"/>
      <c r="E85" s="46"/>
      <c r="F85" s="52"/>
      <c r="G85" s="53"/>
      <c r="H85" s="54"/>
      <c r="I85" s="59"/>
      <c r="J85" s="65"/>
    </row>
    <row r="86" spans="1:10" ht="21" x14ac:dyDescent="0.35">
      <c r="A86" s="45">
        <v>4.16</v>
      </c>
      <c r="B86" s="45" t="s">
        <v>109</v>
      </c>
      <c r="C86" s="45"/>
      <c r="D86" s="45" t="s">
        <v>16</v>
      </c>
      <c r="E86" s="46"/>
      <c r="F86" s="47">
        <f>+C86*E86</f>
        <v>0</v>
      </c>
      <c r="G86" s="48"/>
      <c r="H86" s="114" t="e">
        <f>+F86/$G$195</f>
        <v>#DIV/0!</v>
      </c>
      <c r="I86" s="59"/>
      <c r="J86" s="65"/>
    </row>
    <row r="87" spans="1:10" ht="21" x14ac:dyDescent="0.35">
      <c r="A87" s="45">
        <v>4.17</v>
      </c>
      <c r="B87" s="45" t="s">
        <v>110</v>
      </c>
      <c r="C87" s="45"/>
      <c r="D87" s="45" t="s">
        <v>16</v>
      </c>
      <c r="E87" s="46"/>
      <c r="F87" s="47">
        <f>+C87*E87</f>
        <v>0</v>
      </c>
      <c r="G87" s="48"/>
      <c r="H87" s="114" t="e">
        <f>+F87/$G$195</f>
        <v>#DIV/0!</v>
      </c>
      <c r="I87" s="59"/>
      <c r="J87" s="65"/>
    </row>
    <row r="88" spans="1:10" ht="21.75" thickBot="1" x14ac:dyDescent="0.4">
      <c r="A88" s="51"/>
      <c r="B88" s="51"/>
      <c r="C88" s="42"/>
      <c r="D88" s="43"/>
      <c r="E88" s="46"/>
      <c r="F88" s="52"/>
      <c r="G88" s="53"/>
      <c r="H88" s="54"/>
      <c r="I88" s="59"/>
      <c r="J88" s="58"/>
    </row>
    <row r="89" spans="1:10" ht="21" thickBot="1" x14ac:dyDescent="0.35">
      <c r="A89" s="57">
        <v>5</v>
      </c>
      <c r="B89" s="34" t="s">
        <v>111</v>
      </c>
      <c r="C89" s="35"/>
      <c r="D89" s="36"/>
      <c r="E89" s="37"/>
      <c r="F89" s="37"/>
      <c r="G89" s="33">
        <f>SUM(F92:F111)</f>
        <v>0</v>
      </c>
      <c r="H89" s="38"/>
      <c r="I89" s="39" t="e">
        <f>SUM(H92:H111)</f>
        <v>#DIV/0!</v>
      </c>
      <c r="J89" s="5"/>
    </row>
    <row r="90" spans="1:10" ht="20.25" x14ac:dyDescent="0.3">
      <c r="A90" s="40"/>
      <c r="B90" s="41"/>
      <c r="C90" s="42"/>
      <c r="D90" s="43"/>
      <c r="E90" s="42"/>
      <c r="F90" s="42"/>
      <c r="G90" s="40"/>
      <c r="H90" s="40"/>
      <c r="I90" s="44"/>
      <c r="J90" s="5"/>
    </row>
    <row r="91" spans="1:10" ht="21" x14ac:dyDescent="0.35">
      <c r="A91" s="45"/>
      <c r="B91" s="51" t="s">
        <v>112</v>
      </c>
      <c r="C91" s="45"/>
      <c r="D91" s="45"/>
      <c r="E91" s="46"/>
      <c r="F91" s="52"/>
      <c r="G91" s="53"/>
      <c r="H91" s="54"/>
      <c r="I91" s="59"/>
      <c r="J91" s="5"/>
    </row>
    <row r="92" spans="1:10" ht="21" x14ac:dyDescent="0.35">
      <c r="A92" s="45" t="s">
        <v>113</v>
      </c>
      <c r="B92" s="45" t="s">
        <v>114</v>
      </c>
      <c r="C92" s="45"/>
      <c r="D92" s="45" t="s">
        <v>16</v>
      </c>
      <c r="E92" s="46"/>
      <c r="F92" s="47">
        <f>+C92*E92</f>
        <v>0</v>
      </c>
      <c r="G92" s="48"/>
      <c r="H92" s="114" t="e">
        <f>+F92/$G$195</f>
        <v>#DIV/0!</v>
      </c>
      <c r="I92" s="59"/>
      <c r="J92" s="5"/>
    </row>
    <row r="93" spans="1:10" ht="21" x14ac:dyDescent="0.35">
      <c r="A93" s="45" t="s">
        <v>115</v>
      </c>
      <c r="B93" s="45" t="s">
        <v>116</v>
      </c>
      <c r="C93" s="45"/>
      <c r="D93" s="45" t="s">
        <v>23</v>
      </c>
      <c r="E93" s="46"/>
      <c r="F93" s="47">
        <f>+C93*E93</f>
        <v>0</v>
      </c>
      <c r="G93" s="48"/>
      <c r="H93" s="114" t="e">
        <f t="shared" ref="H93:H95" si="10">+F93/$G$195</f>
        <v>#DIV/0!</v>
      </c>
      <c r="I93" s="59"/>
      <c r="J93" s="5"/>
    </row>
    <row r="94" spans="1:10" ht="21" x14ac:dyDescent="0.35">
      <c r="A94" s="45" t="s">
        <v>117</v>
      </c>
      <c r="B94" s="45" t="s">
        <v>118</v>
      </c>
      <c r="C94" s="45"/>
      <c r="D94" s="45" t="s">
        <v>16</v>
      </c>
      <c r="E94" s="46"/>
      <c r="F94" s="47">
        <f>+C94*E94</f>
        <v>0</v>
      </c>
      <c r="G94" s="48"/>
      <c r="H94" s="114" t="e">
        <f t="shared" si="10"/>
        <v>#DIV/0!</v>
      </c>
      <c r="I94" s="59"/>
      <c r="J94" s="5"/>
    </row>
    <row r="95" spans="1:10" ht="21" x14ac:dyDescent="0.35">
      <c r="A95" s="45" t="s">
        <v>119</v>
      </c>
      <c r="B95" s="45" t="s">
        <v>120</v>
      </c>
      <c r="C95" s="45"/>
      <c r="D95" s="45" t="s">
        <v>16</v>
      </c>
      <c r="E95" s="46"/>
      <c r="F95" s="47">
        <f>+C95*E95</f>
        <v>0</v>
      </c>
      <c r="G95" s="48"/>
      <c r="H95" s="114" t="e">
        <f t="shared" si="10"/>
        <v>#DIV/0!</v>
      </c>
      <c r="I95" s="59"/>
      <c r="J95" s="5"/>
    </row>
    <row r="96" spans="1:10" ht="21" x14ac:dyDescent="0.35">
      <c r="A96" s="45" t="s">
        <v>121</v>
      </c>
      <c r="B96" s="45" t="s">
        <v>122</v>
      </c>
      <c r="C96" s="45"/>
      <c r="D96" s="45" t="s">
        <v>16</v>
      </c>
      <c r="E96" s="46"/>
      <c r="F96" s="47">
        <f>+C96*E96</f>
        <v>0</v>
      </c>
      <c r="G96" s="48"/>
      <c r="H96" s="114" t="e">
        <f>+F96/$G$195</f>
        <v>#DIV/0!</v>
      </c>
      <c r="I96" s="59"/>
      <c r="J96" s="5"/>
    </row>
    <row r="97" spans="1:10" ht="21" x14ac:dyDescent="0.35">
      <c r="A97" s="45"/>
      <c r="B97" s="51" t="s">
        <v>123</v>
      </c>
      <c r="C97" s="45"/>
      <c r="D97" s="45"/>
      <c r="E97" s="46"/>
      <c r="F97" s="52"/>
      <c r="G97" s="53"/>
      <c r="H97" s="54"/>
      <c r="I97" s="59"/>
      <c r="J97" s="5"/>
    </row>
    <row r="98" spans="1:10" ht="21" x14ac:dyDescent="0.35">
      <c r="A98" s="45" t="s">
        <v>124</v>
      </c>
      <c r="B98" s="45" t="s">
        <v>125</v>
      </c>
      <c r="C98" s="45"/>
      <c r="D98" s="45" t="s">
        <v>16</v>
      </c>
      <c r="E98" s="46"/>
      <c r="F98" s="47">
        <f>+C98*E98</f>
        <v>0</v>
      </c>
      <c r="G98" s="48"/>
      <c r="H98" s="114" t="e">
        <f>+F98/$G$195</f>
        <v>#DIV/0!</v>
      </c>
      <c r="I98" s="59"/>
      <c r="J98" s="5"/>
    </row>
    <row r="99" spans="1:10" ht="21" x14ac:dyDescent="0.35">
      <c r="A99" s="45"/>
      <c r="B99" s="51" t="s">
        <v>126</v>
      </c>
      <c r="C99" s="45"/>
      <c r="D99" s="45"/>
      <c r="E99" s="46"/>
      <c r="F99" s="52"/>
      <c r="G99" s="53"/>
      <c r="H99" s="54"/>
      <c r="I99" s="59"/>
      <c r="J99" s="5"/>
    </row>
    <row r="100" spans="1:10" ht="21" x14ac:dyDescent="0.35">
      <c r="A100" s="45" t="s">
        <v>127</v>
      </c>
      <c r="B100" s="45" t="s">
        <v>128</v>
      </c>
      <c r="C100" s="45"/>
      <c r="D100" s="45" t="s">
        <v>16</v>
      </c>
      <c r="E100" s="46"/>
      <c r="F100" s="47">
        <f>+C100*E100</f>
        <v>0</v>
      </c>
      <c r="G100" s="48"/>
      <c r="H100" s="114" t="e">
        <f>+F100/$G$195</f>
        <v>#DIV/0!</v>
      </c>
      <c r="I100" s="59"/>
      <c r="J100" s="5"/>
    </row>
    <row r="101" spans="1:10" ht="21" x14ac:dyDescent="0.35">
      <c r="A101" s="45" t="s">
        <v>129</v>
      </c>
      <c r="B101" s="45" t="s">
        <v>130</v>
      </c>
      <c r="C101" s="45"/>
      <c r="D101" s="45" t="s">
        <v>16</v>
      </c>
      <c r="E101" s="46"/>
      <c r="F101" s="47">
        <f>+C101*E101</f>
        <v>0</v>
      </c>
      <c r="G101" s="48"/>
      <c r="H101" s="114" t="e">
        <f>+F101/$G$195</f>
        <v>#DIV/0!</v>
      </c>
      <c r="I101" s="59"/>
      <c r="J101" s="5"/>
    </row>
    <row r="102" spans="1:10" ht="21" x14ac:dyDescent="0.35">
      <c r="A102" s="45"/>
      <c r="B102" s="51" t="s">
        <v>131</v>
      </c>
      <c r="C102" s="45"/>
      <c r="D102" s="45"/>
      <c r="E102" s="46"/>
      <c r="F102" s="52"/>
      <c r="G102" s="53"/>
      <c r="H102" s="54"/>
      <c r="I102" s="59"/>
      <c r="J102" s="5"/>
    </row>
    <row r="103" spans="1:10" ht="21" x14ac:dyDescent="0.35">
      <c r="A103" s="45" t="s">
        <v>132</v>
      </c>
      <c r="B103" s="45" t="s">
        <v>133</v>
      </c>
      <c r="C103" s="45"/>
      <c r="D103" s="45" t="s">
        <v>23</v>
      </c>
      <c r="E103" s="46"/>
      <c r="F103" s="47">
        <f t="shared" ref="F103:F111" si="11">+C103*E103</f>
        <v>0</v>
      </c>
      <c r="G103" s="48"/>
      <c r="H103" s="114" t="e">
        <f>+F103/$G$195</f>
        <v>#DIV/0!</v>
      </c>
      <c r="I103" s="59"/>
      <c r="J103" s="5"/>
    </row>
    <row r="104" spans="1:10" ht="21" x14ac:dyDescent="0.35">
      <c r="A104" s="45" t="s">
        <v>134</v>
      </c>
      <c r="B104" s="45" t="s">
        <v>135</v>
      </c>
      <c r="C104" s="45"/>
      <c r="D104" s="45" t="s">
        <v>23</v>
      </c>
      <c r="E104" s="46"/>
      <c r="F104" s="47">
        <f t="shared" si="11"/>
        <v>0</v>
      </c>
      <c r="G104" s="48"/>
      <c r="H104" s="114" t="e">
        <f t="shared" ref="H104:H111" si="12">+F104/$G$195</f>
        <v>#DIV/0!</v>
      </c>
      <c r="I104" s="59"/>
      <c r="J104" s="5"/>
    </row>
    <row r="105" spans="1:10" ht="21" x14ac:dyDescent="0.35">
      <c r="A105" s="45" t="s">
        <v>136</v>
      </c>
      <c r="B105" s="45" t="s">
        <v>137</v>
      </c>
      <c r="C105" s="45"/>
      <c r="D105" s="45" t="s">
        <v>23</v>
      </c>
      <c r="E105" s="46"/>
      <c r="F105" s="47">
        <f t="shared" si="11"/>
        <v>0</v>
      </c>
      <c r="G105" s="48"/>
      <c r="H105" s="114" t="e">
        <f t="shared" si="12"/>
        <v>#DIV/0!</v>
      </c>
      <c r="I105" s="59"/>
      <c r="J105" s="5"/>
    </row>
    <row r="106" spans="1:10" ht="21" x14ac:dyDescent="0.35">
      <c r="A106" s="45" t="s">
        <v>138</v>
      </c>
      <c r="B106" s="45" t="s">
        <v>139</v>
      </c>
      <c r="C106" s="45"/>
      <c r="D106" s="45" t="s">
        <v>23</v>
      </c>
      <c r="E106" s="46"/>
      <c r="F106" s="47">
        <f t="shared" si="11"/>
        <v>0</v>
      </c>
      <c r="G106" s="48"/>
      <c r="H106" s="114" t="e">
        <f t="shared" si="12"/>
        <v>#DIV/0!</v>
      </c>
      <c r="I106" s="59"/>
      <c r="J106" s="5"/>
    </row>
    <row r="107" spans="1:10" ht="21" x14ac:dyDescent="0.35">
      <c r="A107" s="45" t="s">
        <v>140</v>
      </c>
      <c r="B107" s="45" t="s">
        <v>141</v>
      </c>
      <c r="C107" s="45"/>
      <c r="D107" s="45" t="s">
        <v>23</v>
      </c>
      <c r="E107" s="46"/>
      <c r="F107" s="47">
        <f t="shared" si="11"/>
        <v>0</v>
      </c>
      <c r="G107" s="48"/>
      <c r="H107" s="114" t="e">
        <f t="shared" si="12"/>
        <v>#DIV/0!</v>
      </c>
      <c r="I107" s="59"/>
      <c r="J107" s="5"/>
    </row>
    <row r="108" spans="1:10" ht="21" x14ac:dyDescent="0.35">
      <c r="A108" s="45" t="s">
        <v>142</v>
      </c>
      <c r="B108" s="45" t="s">
        <v>143</v>
      </c>
      <c r="C108" s="45"/>
      <c r="D108" s="45" t="s">
        <v>23</v>
      </c>
      <c r="E108" s="46"/>
      <c r="F108" s="47">
        <f t="shared" si="11"/>
        <v>0</v>
      </c>
      <c r="G108" s="48"/>
      <c r="H108" s="114" t="e">
        <f t="shared" si="12"/>
        <v>#DIV/0!</v>
      </c>
      <c r="I108" s="59"/>
      <c r="J108" s="5"/>
    </row>
    <row r="109" spans="1:10" ht="21" x14ac:dyDescent="0.35">
      <c r="A109" s="45" t="s">
        <v>144</v>
      </c>
      <c r="B109" s="45" t="s">
        <v>145</v>
      </c>
      <c r="C109" s="45"/>
      <c r="D109" s="45" t="s">
        <v>23</v>
      </c>
      <c r="E109" s="46"/>
      <c r="F109" s="47">
        <f t="shared" si="11"/>
        <v>0</v>
      </c>
      <c r="G109" s="48"/>
      <c r="H109" s="114" t="e">
        <f t="shared" si="12"/>
        <v>#DIV/0!</v>
      </c>
      <c r="I109" s="59"/>
      <c r="J109" s="5"/>
    </row>
    <row r="110" spans="1:10" ht="21" x14ac:dyDescent="0.35">
      <c r="A110" s="45" t="s">
        <v>146</v>
      </c>
      <c r="B110" s="45" t="s">
        <v>147</v>
      </c>
      <c r="C110" s="45"/>
      <c r="D110" s="45" t="s">
        <v>23</v>
      </c>
      <c r="E110" s="46"/>
      <c r="F110" s="47">
        <f t="shared" si="11"/>
        <v>0</v>
      </c>
      <c r="G110" s="48"/>
      <c r="H110" s="114" t="e">
        <f t="shared" si="12"/>
        <v>#DIV/0!</v>
      </c>
      <c r="I110" s="59"/>
      <c r="J110" s="5"/>
    </row>
    <row r="111" spans="1:10" ht="21" x14ac:dyDescent="0.35">
      <c r="A111" s="45" t="s">
        <v>148</v>
      </c>
      <c r="B111" s="45" t="s">
        <v>149</v>
      </c>
      <c r="C111" s="45"/>
      <c r="D111" s="45" t="s">
        <v>23</v>
      </c>
      <c r="E111" s="46"/>
      <c r="F111" s="47">
        <f t="shared" si="11"/>
        <v>0</v>
      </c>
      <c r="G111" s="48"/>
      <c r="H111" s="114" t="e">
        <f t="shared" si="12"/>
        <v>#DIV/0!</v>
      </c>
      <c r="I111" s="59"/>
      <c r="J111" s="5"/>
    </row>
    <row r="112" spans="1:10" ht="21.75" thickBot="1" x14ac:dyDescent="0.4">
      <c r="A112" s="69"/>
      <c r="B112" s="70"/>
      <c r="C112" s="42"/>
      <c r="D112" s="71"/>
      <c r="E112" s="46"/>
      <c r="F112" s="52"/>
      <c r="G112" s="53"/>
      <c r="H112" s="54"/>
      <c r="I112" s="59"/>
      <c r="J112" s="5"/>
    </row>
    <row r="113" spans="1:10" ht="21" thickBot="1" x14ac:dyDescent="0.35">
      <c r="A113" s="57">
        <v>6</v>
      </c>
      <c r="B113" s="34" t="s">
        <v>150</v>
      </c>
      <c r="C113" s="35"/>
      <c r="D113" s="36"/>
      <c r="E113" s="37"/>
      <c r="F113" s="37"/>
      <c r="G113" s="33">
        <f>SUM(F115:F133)</f>
        <v>0</v>
      </c>
      <c r="H113" s="38"/>
      <c r="I113" s="39" t="e">
        <f>SUM(H115:H133)</f>
        <v>#DIV/0!</v>
      </c>
      <c r="J113" s="5"/>
    </row>
    <row r="114" spans="1:10" ht="20.25" x14ac:dyDescent="0.3">
      <c r="A114" s="40"/>
      <c r="B114" s="41"/>
      <c r="C114" s="42"/>
      <c r="D114" s="43"/>
      <c r="E114" s="42"/>
      <c r="F114" s="42"/>
      <c r="G114" s="40"/>
      <c r="H114" s="40"/>
      <c r="I114" s="44"/>
      <c r="J114" s="5"/>
    </row>
    <row r="115" spans="1:10" ht="21" x14ac:dyDescent="0.35">
      <c r="A115" s="45" t="s">
        <v>151</v>
      </c>
      <c r="B115" s="45" t="s">
        <v>152</v>
      </c>
      <c r="C115" s="45"/>
      <c r="D115" s="45" t="s">
        <v>16</v>
      </c>
      <c r="E115" s="42"/>
      <c r="F115" s="47">
        <f>+C115*E115</f>
        <v>0</v>
      </c>
      <c r="G115" s="48"/>
      <c r="H115" s="114" t="e">
        <f>+F115/$G$195</f>
        <v>#DIV/0!</v>
      </c>
      <c r="I115" s="44"/>
      <c r="J115" s="5"/>
    </row>
    <row r="116" spans="1:10" ht="21" x14ac:dyDescent="0.35">
      <c r="A116" s="45"/>
      <c r="B116" s="51" t="s">
        <v>153</v>
      </c>
      <c r="C116" s="45"/>
      <c r="D116" s="45"/>
      <c r="E116" s="42"/>
      <c r="F116" s="52"/>
      <c r="G116" s="53"/>
      <c r="H116" s="54"/>
      <c r="I116" s="44"/>
      <c r="J116" s="5"/>
    </row>
    <row r="117" spans="1:10" ht="21" x14ac:dyDescent="0.35">
      <c r="A117" s="45" t="s">
        <v>154</v>
      </c>
      <c r="B117" s="45" t="s">
        <v>155</v>
      </c>
      <c r="C117" s="45"/>
      <c r="D117" s="45" t="s">
        <v>16</v>
      </c>
      <c r="E117" s="42"/>
      <c r="F117" s="47">
        <f>+C117*E117</f>
        <v>0</v>
      </c>
      <c r="G117" s="48"/>
      <c r="H117" s="114" t="e">
        <f>+F117/$G$195</f>
        <v>#DIV/0!</v>
      </c>
      <c r="I117" s="44"/>
      <c r="J117" s="5"/>
    </row>
    <row r="118" spans="1:10" ht="21" x14ac:dyDescent="0.35">
      <c r="A118" s="45" t="s">
        <v>156</v>
      </c>
      <c r="B118" s="45" t="s">
        <v>157</v>
      </c>
      <c r="C118" s="45"/>
      <c r="D118" s="45" t="s">
        <v>16</v>
      </c>
      <c r="E118" s="42"/>
      <c r="F118" s="47">
        <f>+C118*E118</f>
        <v>0</v>
      </c>
      <c r="G118" s="48"/>
      <c r="H118" s="114" t="e">
        <f>+F118/$G$195</f>
        <v>#DIV/0!</v>
      </c>
      <c r="I118" s="44"/>
      <c r="J118" s="5"/>
    </row>
    <row r="119" spans="1:10" ht="21" x14ac:dyDescent="0.35">
      <c r="A119" s="45"/>
      <c r="B119" s="51" t="s">
        <v>158</v>
      </c>
      <c r="C119" s="45"/>
      <c r="D119" s="45"/>
      <c r="E119" s="42"/>
      <c r="F119" s="52"/>
      <c r="G119" s="53"/>
      <c r="H119" s="54"/>
      <c r="I119" s="44"/>
      <c r="J119" s="5"/>
    </row>
    <row r="120" spans="1:10" ht="21" x14ac:dyDescent="0.35">
      <c r="A120" s="45" t="s">
        <v>159</v>
      </c>
      <c r="B120" s="45" t="s">
        <v>160</v>
      </c>
      <c r="C120" s="45"/>
      <c r="D120" s="45" t="s">
        <v>16</v>
      </c>
      <c r="E120" s="42"/>
      <c r="F120" s="47">
        <f>+C120*E120</f>
        <v>0</v>
      </c>
      <c r="G120" s="48"/>
      <c r="H120" s="114" t="e">
        <f>+F120/$G$195</f>
        <v>#DIV/0!</v>
      </c>
      <c r="I120" s="44"/>
      <c r="J120" s="5"/>
    </row>
    <row r="121" spans="1:10" ht="21" x14ac:dyDescent="0.35">
      <c r="A121" s="45"/>
      <c r="B121" s="51" t="s">
        <v>161</v>
      </c>
      <c r="C121" s="45"/>
      <c r="D121" s="45"/>
      <c r="E121" s="42"/>
      <c r="F121" s="52"/>
      <c r="G121" s="53"/>
      <c r="H121" s="54"/>
      <c r="I121" s="44"/>
      <c r="J121" s="5"/>
    </row>
    <row r="122" spans="1:10" ht="21" x14ac:dyDescent="0.35">
      <c r="A122" s="45" t="s">
        <v>162</v>
      </c>
      <c r="B122" s="45" t="s">
        <v>163</v>
      </c>
      <c r="C122" s="45"/>
      <c r="D122" s="45" t="s">
        <v>23</v>
      </c>
      <c r="E122" s="42"/>
      <c r="F122" s="47">
        <f>+C122*E122</f>
        <v>0</v>
      </c>
      <c r="G122" s="48"/>
      <c r="H122" s="114" t="e">
        <f>+F122/$G$195</f>
        <v>#DIV/0!</v>
      </c>
      <c r="I122" s="44"/>
      <c r="J122" s="5"/>
    </row>
    <row r="123" spans="1:10" ht="21" x14ac:dyDescent="0.35">
      <c r="A123" s="45" t="s">
        <v>164</v>
      </c>
      <c r="B123" s="45" t="s">
        <v>165</v>
      </c>
      <c r="C123" s="45"/>
      <c r="D123" s="45" t="s">
        <v>23</v>
      </c>
      <c r="E123" s="42"/>
      <c r="F123" s="47">
        <f>+C123*E123</f>
        <v>0</v>
      </c>
      <c r="G123" s="48"/>
      <c r="H123" s="114" t="e">
        <f t="shared" ref="H123:H126" si="13">+F123/$G$195</f>
        <v>#DIV/0!</v>
      </c>
      <c r="I123" s="44"/>
      <c r="J123" s="5"/>
    </row>
    <row r="124" spans="1:10" ht="21" x14ac:dyDescent="0.35">
      <c r="A124" s="45" t="s">
        <v>166</v>
      </c>
      <c r="B124" s="45" t="s">
        <v>167</v>
      </c>
      <c r="C124" s="45"/>
      <c r="D124" s="45" t="s">
        <v>23</v>
      </c>
      <c r="E124" s="42"/>
      <c r="F124" s="47">
        <f>+C124*E124</f>
        <v>0</v>
      </c>
      <c r="G124" s="48"/>
      <c r="H124" s="114" t="e">
        <f t="shared" si="13"/>
        <v>#DIV/0!</v>
      </c>
      <c r="I124" s="44"/>
      <c r="J124" s="5"/>
    </row>
    <row r="125" spans="1:10" ht="21" x14ac:dyDescent="0.35">
      <c r="A125" s="45" t="s">
        <v>168</v>
      </c>
      <c r="B125" s="45" t="s">
        <v>169</v>
      </c>
      <c r="C125" s="45"/>
      <c r="D125" s="45" t="s">
        <v>23</v>
      </c>
      <c r="E125" s="42"/>
      <c r="F125" s="47">
        <f>+C125*E125</f>
        <v>0</v>
      </c>
      <c r="G125" s="48"/>
      <c r="H125" s="114" t="e">
        <f t="shared" si="13"/>
        <v>#DIV/0!</v>
      </c>
      <c r="I125" s="44"/>
      <c r="J125" s="5"/>
    </row>
    <row r="126" spans="1:10" ht="21" x14ac:dyDescent="0.35">
      <c r="A126" s="45" t="s">
        <v>170</v>
      </c>
      <c r="B126" s="45" t="s">
        <v>171</v>
      </c>
      <c r="C126" s="45"/>
      <c r="D126" s="45" t="s">
        <v>23</v>
      </c>
      <c r="E126" s="46"/>
      <c r="F126" s="47">
        <f>+C126*E126</f>
        <v>0</v>
      </c>
      <c r="G126" s="48"/>
      <c r="H126" s="114" t="e">
        <f t="shared" si="13"/>
        <v>#DIV/0!</v>
      </c>
      <c r="I126" s="59"/>
      <c r="J126" s="5"/>
    </row>
    <row r="127" spans="1:10" ht="21" x14ac:dyDescent="0.35">
      <c r="A127" s="45"/>
      <c r="B127" s="51" t="s">
        <v>172</v>
      </c>
      <c r="C127" s="45"/>
      <c r="D127" s="45"/>
      <c r="E127" s="46"/>
      <c r="F127" s="52"/>
      <c r="G127" s="53"/>
      <c r="H127" s="54"/>
      <c r="I127" s="59"/>
      <c r="J127" s="5"/>
    </row>
    <row r="128" spans="1:10" ht="21" x14ac:dyDescent="0.35">
      <c r="A128" s="45" t="s">
        <v>173</v>
      </c>
      <c r="B128" s="45" t="s">
        <v>174</v>
      </c>
      <c r="C128" s="45"/>
      <c r="D128" s="45" t="s">
        <v>16</v>
      </c>
      <c r="E128" s="46"/>
      <c r="F128" s="47">
        <f>+C128*E128</f>
        <v>0</v>
      </c>
      <c r="G128" s="48"/>
      <c r="H128" s="114" t="e">
        <f>+F128/$G$195</f>
        <v>#DIV/0!</v>
      </c>
      <c r="I128" s="59"/>
      <c r="J128" s="5"/>
    </row>
    <row r="129" spans="1:10" ht="21" x14ac:dyDescent="0.35">
      <c r="A129" s="45"/>
      <c r="B129" s="51" t="s">
        <v>131</v>
      </c>
      <c r="C129" s="45"/>
      <c r="D129" s="45"/>
      <c r="E129" s="46"/>
      <c r="F129" s="52"/>
      <c r="G129" s="53"/>
      <c r="H129" s="54"/>
      <c r="I129" s="59"/>
      <c r="J129" s="5"/>
    </row>
    <row r="130" spans="1:10" ht="21" x14ac:dyDescent="0.35">
      <c r="A130" s="45" t="s">
        <v>175</v>
      </c>
      <c r="B130" s="45" t="s">
        <v>176</v>
      </c>
      <c r="C130" s="45"/>
      <c r="D130" s="45" t="s">
        <v>23</v>
      </c>
      <c r="E130" s="46"/>
      <c r="F130" s="47">
        <f>+C130*E130</f>
        <v>0</v>
      </c>
      <c r="G130" s="48"/>
      <c r="H130" s="114" t="e">
        <f>+F130/$G$195</f>
        <v>#DIV/0!</v>
      </c>
      <c r="I130" s="59"/>
      <c r="J130" s="5"/>
    </row>
    <row r="131" spans="1:10" ht="21" x14ac:dyDescent="0.35">
      <c r="A131" s="45" t="s">
        <v>177</v>
      </c>
      <c r="B131" s="45" t="s">
        <v>178</v>
      </c>
      <c r="C131" s="45"/>
      <c r="D131" s="45" t="s">
        <v>23</v>
      </c>
      <c r="E131" s="46"/>
      <c r="F131" s="47">
        <f>+C131*E131</f>
        <v>0</v>
      </c>
      <c r="G131" s="48"/>
      <c r="H131" s="114" t="e">
        <f t="shared" ref="H131:H133" si="14">+F131/$G$195</f>
        <v>#DIV/0!</v>
      </c>
      <c r="I131" s="59"/>
      <c r="J131" s="5"/>
    </row>
    <row r="132" spans="1:10" ht="21" x14ac:dyDescent="0.35">
      <c r="A132" s="45" t="s">
        <v>179</v>
      </c>
      <c r="B132" s="45" t="s">
        <v>180</v>
      </c>
      <c r="C132" s="45"/>
      <c r="D132" s="45" t="s">
        <v>23</v>
      </c>
      <c r="E132" s="46"/>
      <c r="F132" s="47">
        <f>+C132*E132</f>
        <v>0</v>
      </c>
      <c r="G132" s="48"/>
      <c r="H132" s="114" t="e">
        <f t="shared" si="14"/>
        <v>#DIV/0!</v>
      </c>
      <c r="I132" s="59"/>
      <c r="J132" s="5"/>
    </row>
    <row r="133" spans="1:10" ht="21" x14ac:dyDescent="0.35">
      <c r="A133" s="45" t="s">
        <v>181</v>
      </c>
      <c r="B133" s="45" t="s">
        <v>182</v>
      </c>
      <c r="C133" s="45"/>
      <c r="D133" s="45" t="s">
        <v>23</v>
      </c>
      <c r="E133" s="46"/>
      <c r="F133" s="47">
        <f>+C133*E133</f>
        <v>0</v>
      </c>
      <c r="G133" s="48"/>
      <c r="H133" s="114" t="e">
        <f t="shared" si="14"/>
        <v>#DIV/0!</v>
      </c>
      <c r="I133" s="59"/>
      <c r="J133" s="5"/>
    </row>
    <row r="134" spans="1:10" ht="21.75" thickBot="1" x14ac:dyDescent="0.4">
      <c r="A134" s="72"/>
      <c r="B134" s="70"/>
      <c r="C134" s="42"/>
      <c r="D134" s="71"/>
      <c r="E134" s="46"/>
      <c r="F134" s="52"/>
      <c r="G134" s="53"/>
      <c r="H134" s="54"/>
      <c r="I134" s="59"/>
      <c r="J134" s="5"/>
    </row>
    <row r="135" spans="1:10" ht="21" thickBot="1" x14ac:dyDescent="0.35">
      <c r="A135" s="57">
        <v>7</v>
      </c>
      <c r="B135" s="34" t="s">
        <v>183</v>
      </c>
      <c r="C135" s="35"/>
      <c r="D135" s="36"/>
      <c r="E135" s="37"/>
      <c r="F135" s="37"/>
      <c r="G135" s="33">
        <f>SUM(F137:F137)</f>
        <v>0</v>
      </c>
      <c r="H135" s="38"/>
      <c r="I135" s="39" t="e">
        <f>SUM(H137)</f>
        <v>#DIV/0!</v>
      </c>
      <c r="J135" s="5"/>
    </row>
    <row r="136" spans="1:10" ht="20.25" x14ac:dyDescent="0.3">
      <c r="A136" s="73"/>
      <c r="B136" s="74"/>
      <c r="C136" s="60"/>
      <c r="D136" s="75"/>
      <c r="E136" s="60"/>
      <c r="F136" s="60"/>
      <c r="G136" s="73"/>
      <c r="H136" s="73"/>
      <c r="I136" s="61"/>
      <c r="J136" s="5"/>
    </row>
    <row r="137" spans="1:10" ht="21" x14ac:dyDescent="0.35">
      <c r="A137" s="45" t="s">
        <v>184</v>
      </c>
      <c r="B137" s="45" t="s">
        <v>185</v>
      </c>
      <c r="C137" s="45"/>
      <c r="D137" s="45" t="s">
        <v>23</v>
      </c>
      <c r="E137" s="45"/>
      <c r="F137" s="47">
        <f>+C137*E137</f>
        <v>0</v>
      </c>
      <c r="G137" s="48"/>
      <c r="H137" s="114" t="e">
        <f>+F137/$G$195</f>
        <v>#DIV/0!</v>
      </c>
      <c r="I137" s="59"/>
      <c r="J137" s="5"/>
    </row>
    <row r="138" spans="1:10" ht="21.75" thickBot="1" x14ac:dyDescent="0.4">
      <c r="A138" s="72"/>
      <c r="B138" s="70"/>
      <c r="C138" s="42"/>
      <c r="D138" s="71"/>
      <c r="E138" s="46"/>
      <c r="F138" s="52"/>
      <c r="G138" s="53"/>
      <c r="H138" s="54"/>
      <c r="I138" s="59"/>
      <c r="J138" s="5"/>
    </row>
    <row r="139" spans="1:10" ht="21" thickBot="1" x14ac:dyDescent="0.35">
      <c r="A139" s="57">
        <v>8</v>
      </c>
      <c r="B139" s="34" t="s">
        <v>186</v>
      </c>
      <c r="C139" s="35"/>
      <c r="D139" s="36"/>
      <c r="E139" s="37"/>
      <c r="F139" s="37"/>
      <c r="G139" s="33">
        <f>SUM(F141:F146)</f>
        <v>0</v>
      </c>
      <c r="H139" s="38"/>
      <c r="I139" s="39" t="e">
        <f>SUM(H141:H146)</f>
        <v>#DIV/0!</v>
      </c>
      <c r="J139" s="5"/>
    </row>
    <row r="140" spans="1:10" ht="20.25" x14ac:dyDescent="0.3">
      <c r="A140" s="40"/>
      <c r="B140" s="41"/>
      <c r="C140" s="42"/>
      <c r="D140" s="43"/>
      <c r="E140" s="42"/>
      <c r="F140" s="42"/>
      <c r="G140" s="40"/>
      <c r="H140" s="40"/>
      <c r="I140" s="44"/>
      <c r="J140" s="5"/>
    </row>
    <row r="141" spans="1:10" ht="21" x14ac:dyDescent="0.35">
      <c r="A141" s="45" t="s">
        <v>187</v>
      </c>
      <c r="B141" s="45" t="s">
        <v>188</v>
      </c>
      <c r="C141" s="45"/>
      <c r="D141" s="45" t="s">
        <v>23</v>
      </c>
      <c r="E141" s="46"/>
      <c r="F141" s="47">
        <f t="shared" ref="F141:F146" si="15">+C141*E141</f>
        <v>0</v>
      </c>
      <c r="G141" s="48"/>
      <c r="H141" s="114" t="e">
        <f>+F141/$G$195</f>
        <v>#DIV/0!</v>
      </c>
      <c r="I141" s="59"/>
      <c r="J141" s="5"/>
    </row>
    <row r="142" spans="1:10" ht="21" x14ac:dyDescent="0.35">
      <c r="A142" s="45" t="s">
        <v>189</v>
      </c>
      <c r="B142" s="45" t="s">
        <v>190</v>
      </c>
      <c r="C142" s="45"/>
      <c r="D142" s="45" t="s">
        <v>23</v>
      </c>
      <c r="E142" s="46"/>
      <c r="F142" s="47">
        <f t="shared" si="15"/>
        <v>0</v>
      </c>
      <c r="G142" s="48"/>
      <c r="H142" s="114" t="e">
        <f t="shared" ref="H142:H146" si="16">+F142/$G$195</f>
        <v>#DIV/0!</v>
      </c>
      <c r="I142" s="59"/>
      <c r="J142" s="5"/>
    </row>
    <row r="143" spans="1:10" ht="21" x14ac:dyDescent="0.35">
      <c r="A143" s="45" t="s">
        <v>191</v>
      </c>
      <c r="B143" s="45" t="s">
        <v>192</v>
      </c>
      <c r="C143" s="45"/>
      <c r="D143" s="45" t="s">
        <v>23</v>
      </c>
      <c r="E143" s="46"/>
      <c r="F143" s="47">
        <f t="shared" si="15"/>
        <v>0</v>
      </c>
      <c r="G143" s="48"/>
      <c r="H143" s="114" t="e">
        <f t="shared" si="16"/>
        <v>#DIV/0!</v>
      </c>
      <c r="I143" s="59"/>
      <c r="J143" s="5"/>
    </row>
    <row r="144" spans="1:10" ht="21" x14ac:dyDescent="0.35">
      <c r="A144" s="45" t="s">
        <v>193</v>
      </c>
      <c r="B144" s="45" t="s">
        <v>194</v>
      </c>
      <c r="C144" s="45"/>
      <c r="D144" s="45" t="s">
        <v>23</v>
      </c>
      <c r="E144" s="46"/>
      <c r="F144" s="47">
        <f t="shared" si="15"/>
        <v>0</v>
      </c>
      <c r="G144" s="48"/>
      <c r="H144" s="114" t="e">
        <f t="shared" si="16"/>
        <v>#DIV/0!</v>
      </c>
      <c r="I144" s="59"/>
      <c r="J144" s="5"/>
    </row>
    <row r="145" spans="1:10" ht="21" x14ac:dyDescent="0.35">
      <c r="A145" s="45" t="s">
        <v>195</v>
      </c>
      <c r="B145" s="45" t="s">
        <v>196</v>
      </c>
      <c r="C145" s="45"/>
      <c r="D145" s="45" t="s">
        <v>23</v>
      </c>
      <c r="E145" s="46"/>
      <c r="F145" s="47">
        <f t="shared" si="15"/>
        <v>0</v>
      </c>
      <c r="G145" s="48"/>
      <c r="H145" s="114" t="e">
        <f t="shared" si="16"/>
        <v>#DIV/0!</v>
      </c>
      <c r="I145" s="59"/>
      <c r="J145" s="5"/>
    </row>
    <row r="146" spans="1:10" ht="21" x14ac:dyDescent="0.35">
      <c r="A146" s="45" t="s">
        <v>197</v>
      </c>
      <c r="B146" s="45" t="s">
        <v>198</v>
      </c>
      <c r="C146" s="45"/>
      <c r="D146" s="45" t="s">
        <v>23</v>
      </c>
      <c r="E146" s="46"/>
      <c r="F146" s="47">
        <f t="shared" si="15"/>
        <v>0</v>
      </c>
      <c r="G146" s="48"/>
      <c r="H146" s="114" t="e">
        <f t="shared" si="16"/>
        <v>#DIV/0!</v>
      </c>
      <c r="I146" s="59"/>
      <c r="J146" s="5"/>
    </row>
    <row r="147" spans="1:10" ht="21.75" thickBot="1" x14ac:dyDescent="0.4">
      <c r="A147" s="72"/>
      <c r="B147" s="70"/>
      <c r="C147" s="42"/>
      <c r="D147" s="71"/>
      <c r="E147" s="46"/>
      <c r="F147" s="52"/>
      <c r="G147" s="53"/>
      <c r="H147" s="54"/>
      <c r="I147" s="59"/>
      <c r="J147" s="5"/>
    </row>
    <row r="148" spans="1:10" ht="21" thickBot="1" x14ac:dyDescent="0.35">
      <c r="A148" s="57">
        <v>9</v>
      </c>
      <c r="B148" s="34" t="s">
        <v>199</v>
      </c>
      <c r="C148" s="35"/>
      <c r="D148" s="36"/>
      <c r="E148" s="37"/>
      <c r="F148" s="37"/>
      <c r="G148" s="33">
        <f>SUM(F150:F151)</f>
        <v>0</v>
      </c>
      <c r="H148" s="38"/>
      <c r="I148" s="39" t="e">
        <f>SUM(H150:H151)</f>
        <v>#DIV/0!</v>
      </c>
      <c r="J148" s="5"/>
    </row>
    <row r="149" spans="1:10" ht="20.25" x14ac:dyDescent="0.3">
      <c r="A149" s="40"/>
      <c r="B149" s="41"/>
      <c r="C149" s="42"/>
      <c r="D149" s="43"/>
      <c r="E149" s="42"/>
      <c r="F149" s="42"/>
      <c r="G149" s="40"/>
      <c r="H149" s="40"/>
      <c r="I149" s="44"/>
      <c r="J149" s="5"/>
    </row>
    <row r="150" spans="1:10" ht="21" x14ac:dyDescent="0.35">
      <c r="A150" s="45" t="s">
        <v>200</v>
      </c>
      <c r="B150" s="45" t="s">
        <v>201</v>
      </c>
      <c r="C150" s="45"/>
      <c r="D150" s="45" t="s">
        <v>23</v>
      </c>
      <c r="E150" s="46"/>
      <c r="F150" s="47">
        <f>+C150*E150</f>
        <v>0</v>
      </c>
      <c r="G150" s="48"/>
      <c r="H150" s="114" t="e">
        <f>+F150/$G$195</f>
        <v>#DIV/0!</v>
      </c>
      <c r="I150" s="59"/>
      <c r="J150" s="5"/>
    </row>
    <row r="151" spans="1:10" ht="21" x14ac:dyDescent="0.35">
      <c r="A151" s="45">
        <v>9.1999999999999993</v>
      </c>
      <c r="B151" s="45" t="s">
        <v>202</v>
      </c>
      <c r="C151" s="45"/>
      <c r="D151" s="45" t="s">
        <v>16</v>
      </c>
      <c r="E151" s="46"/>
      <c r="F151" s="47">
        <f>+C151*E151</f>
        <v>0</v>
      </c>
      <c r="G151" s="48"/>
      <c r="H151" s="114" t="e">
        <f>+F151/$G$195</f>
        <v>#DIV/0!</v>
      </c>
      <c r="I151" s="59"/>
      <c r="J151" s="5"/>
    </row>
    <row r="152" spans="1:10" ht="21.75" thickBot="1" x14ac:dyDescent="0.4">
      <c r="A152" s="72"/>
      <c r="B152" s="70"/>
      <c r="C152" s="42"/>
      <c r="D152" s="71"/>
      <c r="E152" s="46"/>
      <c r="F152" s="52"/>
      <c r="G152" s="53"/>
      <c r="H152" s="54"/>
      <c r="I152" s="59"/>
      <c r="J152" s="5"/>
    </row>
    <row r="153" spans="1:10" ht="21" thickBot="1" x14ac:dyDescent="0.35">
      <c r="A153" s="57">
        <v>10</v>
      </c>
      <c r="B153" s="34" t="s">
        <v>203</v>
      </c>
      <c r="C153" s="35"/>
      <c r="D153" s="36"/>
      <c r="E153" s="37"/>
      <c r="F153" s="37"/>
      <c r="G153" s="33">
        <f>SUM(F155:F156)</f>
        <v>0</v>
      </c>
      <c r="H153" s="38"/>
      <c r="I153" s="39" t="e">
        <f>SUM(H155:H156)</f>
        <v>#DIV/0!</v>
      </c>
      <c r="J153" s="5"/>
    </row>
    <row r="154" spans="1:10" ht="20.25" x14ac:dyDescent="0.3">
      <c r="A154" s="73"/>
      <c r="B154" s="74"/>
      <c r="C154" s="60"/>
      <c r="D154" s="75"/>
      <c r="E154" s="60"/>
      <c r="F154" s="60"/>
      <c r="G154" s="73"/>
      <c r="H154" s="73"/>
      <c r="I154" s="61"/>
      <c r="J154" s="5"/>
    </row>
    <row r="155" spans="1:10" ht="21" x14ac:dyDescent="0.35">
      <c r="A155" s="45" t="s">
        <v>204</v>
      </c>
      <c r="B155" s="45" t="s">
        <v>205</v>
      </c>
      <c r="C155" s="45"/>
      <c r="D155" s="45" t="s">
        <v>23</v>
      </c>
      <c r="E155" s="60"/>
      <c r="F155" s="47">
        <f>+C155*E155</f>
        <v>0</v>
      </c>
      <c r="G155" s="48"/>
      <c r="H155" s="114" t="e">
        <f>+F155/$G$195</f>
        <v>#DIV/0!</v>
      </c>
      <c r="I155" s="61"/>
      <c r="J155" s="5"/>
    </row>
    <row r="156" spans="1:10" ht="21" x14ac:dyDescent="0.35">
      <c r="A156" s="45" t="s">
        <v>206</v>
      </c>
      <c r="B156" s="45" t="s">
        <v>207</v>
      </c>
      <c r="C156" s="45"/>
      <c r="D156" s="45" t="s">
        <v>23</v>
      </c>
      <c r="E156" s="60"/>
      <c r="F156" s="47">
        <f>+C156*E156</f>
        <v>0</v>
      </c>
      <c r="G156" s="48"/>
      <c r="H156" s="114" t="e">
        <f>+F156/$G$195</f>
        <v>#DIV/0!</v>
      </c>
      <c r="I156" s="61"/>
      <c r="J156" s="5"/>
    </row>
    <row r="157" spans="1:10" ht="21.75" thickBot="1" x14ac:dyDescent="0.4">
      <c r="A157" s="72"/>
      <c r="B157" s="70"/>
      <c r="C157" s="42"/>
      <c r="D157" s="71"/>
      <c r="E157" s="46"/>
      <c r="F157" s="52"/>
      <c r="G157" s="53"/>
      <c r="H157" s="54"/>
      <c r="I157" s="59"/>
      <c r="J157" s="5"/>
    </row>
    <row r="158" spans="1:10" ht="21" thickBot="1" x14ac:dyDescent="0.35">
      <c r="A158" s="57">
        <v>11</v>
      </c>
      <c r="B158" s="34" t="s">
        <v>208</v>
      </c>
      <c r="C158" s="35"/>
      <c r="D158" s="36"/>
      <c r="E158" s="37"/>
      <c r="F158" s="37"/>
      <c r="G158" s="33">
        <f>SUM(F160:F161)</f>
        <v>0</v>
      </c>
      <c r="H158" s="38"/>
      <c r="I158" s="39" t="e">
        <f>SUM(H160:H161)</f>
        <v>#DIV/0!</v>
      </c>
      <c r="J158" s="5"/>
    </row>
    <row r="159" spans="1:10" ht="20.25" x14ac:dyDescent="0.3">
      <c r="A159" s="40"/>
      <c r="B159" s="41"/>
      <c r="C159" s="42"/>
      <c r="D159" s="43"/>
      <c r="E159" s="42"/>
      <c r="F159" s="42"/>
      <c r="G159" s="40"/>
      <c r="H159" s="40"/>
      <c r="I159" s="44"/>
      <c r="J159" s="5"/>
    </row>
    <row r="160" spans="1:10" ht="21" x14ac:dyDescent="0.35">
      <c r="A160" s="45" t="s">
        <v>209</v>
      </c>
      <c r="B160" s="45" t="s">
        <v>210</v>
      </c>
      <c r="C160" s="45"/>
      <c r="D160" s="45" t="s">
        <v>23</v>
      </c>
      <c r="E160" s="46"/>
      <c r="F160" s="47">
        <f>+C160*E160</f>
        <v>0</v>
      </c>
      <c r="G160" s="48"/>
      <c r="H160" s="114" t="e">
        <f>+F160/$G$195</f>
        <v>#DIV/0!</v>
      </c>
      <c r="I160" s="59"/>
      <c r="J160" s="5"/>
    </row>
    <row r="161" spans="1:10" ht="21" x14ac:dyDescent="0.35">
      <c r="A161" s="45" t="s">
        <v>211</v>
      </c>
      <c r="B161" s="45" t="s">
        <v>212</v>
      </c>
      <c r="C161" s="45"/>
      <c r="D161" s="45" t="s">
        <v>23</v>
      </c>
      <c r="E161" s="46"/>
      <c r="F161" s="47">
        <f>+C161*E161</f>
        <v>0</v>
      </c>
      <c r="G161" s="48"/>
      <c r="H161" s="114" t="e">
        <f>+F161/$G$195</f>
        <v>#DIV/0!</v>
      </c>
      <c r="I161" s="59"/>
      <c r="J161" s="5"/>
    </row>
    <row r="162" spans="1:10" ht="21.75" thickBot="1" x14ac:dyDescent="0.4">
      <c r="A162" s="72"/>
      <c r="B162" s="70"/>
      <c r="C162" s="42"/>
      <c r="D162" s="71"/>
      <c r="E162" s="46"/>
      <c r="F162" s="52"/>
      <c r="G162" s="53"/>
      <c r="H162" s="54"/>
      <c r="I162" s="59"/>
      <c r="J162" s="5"/>
    </row>
    <row r="163" spans="1:10" ht="21" thickBot="1" x14ac:dyDescent="0.35">
      <c r="A163" s="57">
        <v>12</v>
      </c>
      <c r="B163" s="34" t="s">
        <v>213</v>
      </c>
      <c r="C163" s="35"/>
      <c r="D163" s="36"/>
      <c r="E163" s="37"/>
      <c r="F163" s="37"/>
      <c r="G163" s="33">
        <f>SUM(F165:F165)</f>
        <v>0</v>
      </c>
      <c r="H163" s="38"/>
      <c r="I163" s="39" t="e">
        <f>SUM(H165:H165)</f>
        <v>#DIV/0!</v>
      </c>
      <c r="J163" s="5"/>
    </row>
    <row r="164" spans="1:10" ht="20.25" x14ac:dyDescent="0.3">
      <c r="A164" s="40"/>
      <c r="B164" s="41"/>
      <c r="C164" s="42"/>
      <c r="D164" s="43"/>
      <c r="E164" s="42"/>
      <c r="F164" s="42"/>
      <c r="G164" s="40"/>
      <c r="H164" s="40"/>
      <c r="I164" s="44"/>
      <c r="J164" s="5"/>
    </row>
    <row r="165" spans="1:10" ht="21" x14ac:dyDescent="0.35">
      <c r="A165" s="45" t="s">
        <v>214</v>
      </c>
      <c r="B165" s="45" t="s">
        <v>215</v>
      </c>
      <c r="C165" s="45"/>
      <c r="D165" s="45" t="s">
        <v>23</v>
      </c>
      <c r="E165" s="46"/>
      <c r="F165" s="47">
        <f>+C165*E165</f>
        <v>0</v>
      </c>
      <c r="G165" s="48"/>
      <c r="H165" s="114" t="e">
        <f>+F165/$G$195</f>
        <v>#DIV/0!</v>
      </c>
      <c r="I165" s="59"/>
      <c r="J165" s="5"/>
    </row>
    <row r="166" spans="1:10" ht="21.75" thickBot="1" x14ac:dyDescent="0.4">
      <c r="A166" s="72"/>
      <c r="B166" s="70"/>
      <c r="C166" s="42"/>
      <c r="D166" s="71"/>
      <c r="E166" s="46"/>
      <c r="F166" s="52"/>
      <c r="G166" s="53"/>
      <c r="H166" s="54"/>
      <c r="I166" s="59"/>
      <c r="J166" s="5"/>
    </row>
    <row r="167" spans="1:10" ht="21" thickBot="1" x14ac:dyDescent="0.35">
      <c r="A167" s="57">
        <v>13</v>
      </c>
      <c r="B167" s="34" t="s">
        <v>216</v>
      </c>
      <c r="C167" s="35"/>
      <c r="D167" s="36"/>
      <c r="E167" s="37"/>
      <c r="F167" s="37"/>
      <c r="G167" s="33">
        <f>SUM(F169:F172)</f>
        <v>0</v>
      </c>
      <c r="H167" s="38"/>
      <c r="I167" s="39" t="e">
        <f>SUM(H169:H172)</f>
        <v>#DIV/0!</v>
      </c>
      <c r="J167" s="5"/>
    </row>
    <row r="168" spans="1:10" ht="20.25" x14ac:dyDescent="0.3">
      <c r="A168" s="40"/>
      <c r="B168" s="41"/>
      <c r="C168" s="42"/>
      <c r="D168" s="43"/>
      <c r="E168" s="42"/>
      <c r="F168" s="42"/>
      <c r="G168" s="40"/>
      <c r="H168" s="40"/>
      <c r="I168" s="44"/>
      <c r="J168" s="5"/>
    </row>
    <row r="169" spans="1:10" ht="21" x14ac:dyDescent="0.35">
      <c r="A169" s="45" t="s">
        <v>217</v>
      </c>
      <c r="B169" s="45" t="s">
        <v>218</v>
      </c>
      <c r="C169" s="45"/>
      <c r="D169" s="45" t="s">
        <v>57</v>
      </c>
      <c r="E169" s="46"/>
      <c r="F169" s="47">
        <f>+C169*E169</f>
        <v>0</v>
      </c>
      <c r="G169" s="48"/>
      <c r="H169" s="114" t="e">
        <f>+F169/$G$195</f>
        <v>#DIV/0!</v>
      </c>
      <c r="I169" s="59"/>
      <c r="J169" s="5"/>
    </row>
    <row r="170" spans="1:10" ht="21" x14ac:dyDescent="0.35">
      <c r="A170" s="45" t="s">
        <v>219</v>
      </c>
      <c r="B170" s="45" t="s">
        <v>220</v>
      </c>
      <c r="C170" s="45"/>
      <c r="D170" s="45" t="s">
        <v>57</v>
      </c>
      <c r="E170" s="46"/>
      <c r="F170" s="47">
        <f>+C170*E170</f>
        <v>0</v>
      </c>
      <c r="G170" s="48"/>
      <c r="H170" s="114" t="e">
        <f t="shared" ref="H170:H172" si="17">+F170/$G$195</f>
        <v>#DIV/0!</v>
      </c>
      <c r="I170" s="59"/>
      <c r="J170" s="5"/>
    </row>
    <row r="171" spans="1:10" ht="21" x14ac:dyDescent="0.35">
      <c r="A171" s="45" t="s">
        <v>221</v>
      </c>
      <c r="B171" s="45" t="s">
        <v>222</v>
      </c>
      <c r="C171" s="45"/>
      <c r="D171" s="45" t="s">
        <v>16</v>
      </c>
      <c r="E171" s="46"/>
      <c r="F171" s="47">
        <f>+C171*E171</f>
        <v>0</v>
      </c>
      <c r="G171" s="48"/>
      <c r="H171" s="114" t="e">
        <f t="shared" si="17"/>
        <v>#DIV/0!</v>
      </c>
      <c r="I171" s="59"/>
      <c r="J171" s="5"/>
    </row>
    <row r="172" spans="1:10" ht="21" x14ac:dyDescent="0.35">
      <c r="A172" s="45" t="s">
        <v>223</v>
      </c>
      <c r="B172" s="45" t="s">
        <v>224</v>
      </c>
      <c r="C172" s="45"/>
      <c r="D172" s="45" t="s">
        <v>57</v>
      </c>
      <c r="E172" s="46"/>
      <c r="F172" s="47">
        <f>+C172*E172</f>
        <v>0</v>
      </c>
      <c r="G172" s="48"/>
      <c r="H172" s="114" t="e">
        <f t="shared" si="17"/>
        <v>#DIV/0!</v>
      </c>
      <c r="I172" s="59"/>
      <c r="J172" s="5"/>
    </row>
    <row r="173" spans="1:10" ht="21.75" thickBot="1" x14ac:dyDescent="0.4">
      <c r="A173" s="45"/>
      <c r="B173" s="45"/>
      <c r="C173" s="45"/>
      <c r="D173" s="45"/>
      <c r="E173" s="46"/>
      <c r="F173" s="52"/>
      <c r="G173" s="53"/>
      <c r="H173" s="54"/>
      <c r="I173" s="59"/>
      <c r="J173" s="5"/>
    </row>
    <row r="174" spans="1:10" ht="21" thickBot="1" x14ac:dyDescent="0.35">
      <c r="A174" s="57">
        <v>14</v>
      </c>
      <c r="B174" s="91" t="s">
        <v>225</v>
      </c>
      <c r="C174" s="35"/>
      <c r="D174" s="36"/>
      <c r="E174" s="37"/>
      <c r="F174" s="37"/>
      <c r="G174" s="33">
        <f>SUM(F176:F177)</f>
        <v>0</v>
      </c>
      <c r="H174" s="38"/>
      <c r="I174" s="39" t="e">
        <f>SUM(H176:H177)</f>
        <v>#DIV/0!</v>
      </c>
      <c r="J174" s="5"/>
    </row>
    <row r="175" spans="1:10" ht="20.25" x14ac:dyDescent="0.3">
      <c r="A175" s="40"/>
      <c r="B175" s="41"/>
      <c r="C175" s="42"/>
      <c r="D175" s="43"/>
      <c r="E175" s="42"/>
      <c r="F175" s="42"/>
      <c r="G175" s="40"/>
      <c r="H175" s="40"/>
      <c r="I175" s="44"/>
      <c r="J175" s="5"/>
    </row>
    <row r="176" spans="1:10" ht="21" x14ac:dyDescent="0.35">
      <c r="A176" s="45">
        <v>14.1</v>
      </c>
      <c r="B176" s="45" t="s">
        <v>226</v>
      </c>
      <c r="C176" s="45"/>
      <c r="D176" s="45" t="s">
        <v>16</v>
      </c>
      <c r="E176" s="46"/>
      <c r="F176" s="47">
        <f>+C176*E176</f>
        <v>0</v>
      </c>
      <c r="G176" s="48"/>
      <c r="H176" s="114" t="e">
        <f>+F176/$G$195</f>
        <v>#DIV/0!</v>
      </c>
      <c r="I176" s="59"/>
      <c r="J176" s="5"/>
    </row>
    <row r="177" spans="1:22" ht="21" x14ac:dyDescent="0.35">
      <c r="A177" s="45">
        <v>14.2</v>
      </c>
      <c r="B177" s="45" t="s">
        <v>227</v>
      </c>
      <c r="C177" s="45"/>
      <c r="D177" s="45" t="s">
        <v>16</v>
      </c>
      <c r="E177" s="46"/>
      <c r="F177" s="47">
        <f>+C177*E177</f>
        <v>0</v>
      </c>
      <c r="G177" s="48"/>
      <c r="H177" s="114" t="e">
        <f>+F177/$G$195</f>
        <v>#DIV/0!</v>
      </c>
      <c r="I177" s="59"/>
      <c r="J177" s="5"/>
    </row>
    <row r="178" spans="1:22" s="31" customFormat="1" ht="21" x14ac:dyDescent="0.35">
      <c r="A178" s="45">
        <v>14.3</v>
      </c>
      <c r="B178" s="45" t="s">
        <v>268</v>
      </c>
      <c r="C178" s="45"/>
      <c r="D178" s="45" t="s">
        <v>16</v>
      </c>
      <c r="E178" s="46"/>
      <c r="F178" s="47">
        <v>0</v>
      </c>
      <c r="G178" s="53"/>
      <c r="H178" s="114" t="e">
        <f>+F178/$G$195</f>
        <v>#DIV/0!</v>
      </c>
      <c r="I178" s="59"/>
      <c r="J178" s="30"/>
    </row>
    <row r="179" spans="1:22" s="31" customFormat="1" ht="21.75" thickBot="1" x14ac:dyDescent="0.4">
      <c r="A179" s="45"/>
      <c r="B179" s="45"/>
      <c r="C179" s="45"/>
      <c r="D179" s="45"/>
      <c r="E179" s="46"/>
      <c r="F179" s="110"/>
      <c r="G179" s="53"/>
      <c r="H179" s="112"/>
      <c r="I179" s="59"/>
      <c r="J179" s="30"/>
    </row>
    <row r="180" spans="1:22" s="31" customFormat="1" ht="21" customHeight="1" thickBot="1" x14ac:dyDescent="0.35">
      <c r="A180" s="92">
        <v>15</v>
      </c>
      <c r="B180" s="93" t="s">
        <v>230</v>
      </c>
      <c r="C180" s="35"/>
      <c r="D180" s="36"/>
      <c r="E180" s="37"/>
      <c r="F180" s="37"/>
      <c r="G180" s="33">
        <f>SUM(F182:F183)</f>
        <v>0</v>
      </c>
      <c r="H180" s="38"/>
      <c r="I180" s="39" t="e">
        <f>SUM(H182:H183)</f>
        <v>#DIV/0!</v>
      </c>
      <c r="J180" s="30"/>
    </row>
    <row r="181" spans="1:22" s="31" customFormat="1" ht="21" customHeight="1" x14ac:dyDescent="0.25">
      <c r="A181" s="87"/>
      <c r="B181" s="88"/>
      <c r="C181" s="27"/>
      <c r="D181" s="28"/>
      <c r="E181" s="27"/>
      <c r="F181" s="27"/>
      <c r="G181" s="29"/>
      <c r="H181" s="29"/>
      <c r="I181" s="76"/>
      <c r="J181" s="30"/>
    </row>
    <row r="182" spans="1:22" s="31" customFormat="1" ht="21" customHeight="1" x14ac:dyDescent="0.45">
      <c r="A182" s="89">
        <v>15.1</v>
      </c>
      <c r="B182" s="94" t="s">
        <v>239</v>
      </c>
      <c r="C182" s="82"/>
      <c r="D182" s="45" t="s">
        <v>16</v>
      </c>
      <c r="E182" s="46"/>
      <c r="F182" s="47">
        <f>+C182*E182</f>
        <v>0</v>
      </c>
      <c r="G182" s="53"/>
      <c r="H182" s="114" t="e">
        <f>+F182/$G$195</f>
        <v>#DIV/0!</v>
      </c>
      <c r="I182" s="84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</row>
    <row r="183" spans="1:22" s="86" customFormat="1" ht="21" customHeight="1" thickBot="1" x14ac:dyDescent="0.5">
      <c r="A183" s="81"/>
      <c r="B183" s="81"/>
      <c r="C183" s="82"/>
      <c r="D183" s="83"/>
      <c r="E183" s="82"/>
      <c r="F183" s="82"/>
      <c r="G183" s="84"/>
      <c r="H183" s="84"/>
      <c r="I183" s="84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</row>
    <row r="184" spans="1:22" s="86" customFormat="1" ht="21" customHeight="1" thickBot="1" x14ac:dyDescent="0.5">
      <c r="A184" s="92">
        <v>16</v>
      </c>
      <c r="B184" s="93" t="s">
        <v>231</v>
      </c>
      <c r="C184" s="35"/>
      <c r="D184" s="36"/>
      <c r="E184" s="37"/>
      <c r="F184" s="37"/>
      <c r="G184" s="33">
        <f>SUM(F186:F187)</f>
        <v>0</v>
      </c>
      <c r="H184" s="38"/>
      <c r="I184" s="39" t="e">
        <f>SUM(H186:H192)</f>
        <v>#DIV/0!</v>
      </c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</row>
    <row r="185" spans="1:22" s="86" customFormat="1" ht="21" customHeight="1" x14ac:dyDescent="0.45">
      <c r="A185" s="31"/>
      <c r="B185" s="31"/>
      <c r="C185" s="82"/>
      <c r="D185" s="83"/>
      <c r="E185" s="82"/>
      <c r="F185" s="82"/>
      <c r="G185" s="84"/>
      <c r="H185" s="84"/>
      <c r="I185" s="84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</row>
    <row r="186" spans="1:22" s="31" customFormat="1" ht="21" customHeight="1" x14ac:dyDescent="0.35">
      <c r="A186" s="89">
        <v>16.100000000000001</v>
      </c>
      <c r="B186" s="89" t="s">
        <v>232</v>
      </c>
      <c r="D186" s="45" t="s">
        <v>16</v>
      </c>
      <c r="E186" s="46"/>
      <c r="F186" s="47">
        <f t="shared" ref="F186:F192" si="18">+C186*E186</f>
        <v>0</v>
      </c>
      <c r="G186" s="53"/>
      <c r="H186" s="49" t="e">
        <f>+F186/$G$195</f>
        <v>#DIV/0!</v>
      </c>
    </row>
    <row r="187" spans="1:22" s="31" customFormat="1" ht="21" customHeight="1" x14ac:dyDescent="0.35">
      <c r="A187" s="89">
        <v>16.2</v>
      </c>
      <c r="B187" s="89" t="s">
        <v>233</v>
      </c>
      <c r="D187" s="45" t="s">
        <v>16</v>
      </c>
      <c r="E187" s="46"/>
      <c r="F187" s="47">
        <f t="shared" si="18"/>
        <v>0</v>
      </c>
      <c r="G187" s="53"/>
      <c r="H187" s="49" t="e">
        <f t="shared" ref="H187:H192" si="19">+F187/$G$195</f>
        <v>#DIV/0!</v>
      </c>
    </row>
    <row r="188" spans="1:22" s="31" customFormat="1" ht="21" customHeight="1" x14ac:dyDescent="0.35">
      <c r="A188" s="89">
        <v>16.3</v>
      </c>
      <c r="B188" s="89" t="s">
        <v>234</v>
      </c>
      <c r="D188" s="45" t="s">
        <v>16</v>
      </c>
      <c r="E188" s="46"/>
      <c r="F188" s="47">
        <f t="shared" si="18"/>
        <v>0</v>
      </c>
      <c r="G188" s="53"/>
      <c r="H188" s="49" t="e">
        <f t="shared" si="19"/>
        <v>#DIV/0!</v>
      </c>
    </row>
    <row r="189" spans="1:22" ht="21" customHeight="1" x14ac:dyDescent="0.35">
      <c r="A189" s="89">
        <v>16.399999999999999</v>
      </c>
      <c r="B189" s="89" t="s">
        <v>235</v>
      </c>
      <c r="D189" s="45" t="s">
        <v>16</v>
      </c>
      <c r="E189" s="46"/>
      <c r="F189" s="47">
        <f t="shared" si="18"/>
        <v>0</v>
      </c>
      <c r="G189" s="53"/>
      <c r="H189" s="49" t="e">
        <f t="shared" si="19"/>
        <v>#DIV/0!</v>
      </c>
    </row>
    <row r="190" spans="1:22" ht="21" customHeight="1" x14ac:dyDescent="0.35">
      <c r="A190" s="89">
        <v>16.5</v>
      </c>
      <c r="B190" s="89" t="s">
        <v>236</v>
      </c>
      <c r="D190" s="45" t="s">
        <v>16</v>
      </c>
      <c r="E190" s="46"/>
      <c r="F190" s="47">
        <f t="shared" si="18"/>
        <v>0</v>
      </c>
      <c r="G190" s="53"/>
      <c r="H190" s="114" t="e">
        <f>+F190/$G$195</f>
        <v>#DIV/0!</v>
      </c>
    </row>
    <row r="191" spans="1:22" ht="21" customHeight="1" x14ac:dyDescent="0.35">
      <c r="A191" s="89">
        <v>16.600000000000001</v>
      </c>
      <c r="B191" s="89" t="s">
        <v>237</v>
      </c>
      <c r="D191" s="45" t="s">
        <v>16</v>
      </c>
      <c r="E191" s="46"/>
      <c r="F191" s="47">
        <f t="shared" si="18"/>
        <v>0</v>
      </c>
      <c r="G191" s="53"/>
      <c r="H191" s="49" t="e">
        <f t="shared" si="19"/>
        <v>#DIV/0!</v>
      </c>
      <c r="I191" s="99"/>
      <c r="J191" s="99"/>
      <c r="K191" s="99"/>
    </row>
    <row r="192" spans="1:22" ht="21" customHeight="1" x14ac:dyDescent="0.35">
      <c r="A192" s="89">
        <v>16.7</v>
      </c>
      <c r="B192" s="89" t="s">
        <v>238</v>
      </c>
      <c r="D192" s="45" t="s">
        <v>16</v>
      </c>
      <c r="E192" s="46"/>
      <c r="F192" s="47">
        <f t="shared" si="18"/>
        <v>0</v>
      </c>
      <c r="G192" s="53"/>
      <c r="H192" s="49" t="e">
        <f t="shared" si="19"/>
        <v>#DIV/0!</v>
      </c>
      <c r="I192" s="99"/>
      <c r="J192" s="99"/>
      <c r="K192" s="99"/>
    </row>
    <row r="193" spans="1:11" ht="21" customHeight="1" x14ac:dyDescent="0.25">
      <c r="A193" s="81"/>
      <c r="B193" s="81"/>
      <c r="I193" s="99"/>
      <c r="J193" s="99"/>
      <c r="K193" s="99"/>
    </row>
    <row r="194" spans="1:11" s="31" customFormat="1" ht="21" customHeight="1" thickBot="1" x14ac:dyDescent="0.3">
      <c r="A194" s="81"/>
      <c r="B194" s="81"/>
      <c r="D194" s="1"/>
      <c r="I194" s="99"/>
      <c r="J194" s="99"/>
      <c r="K194" s="99"/>
    </row>
    <row r="195" spans="1:11" s="31" customFormat="1" ht="46.5" customHeight="1" thickBot="1" x14ac:dyDescent="0.5">
      <c r="A195" s="119" t="s">
        <v>228</v>
      </c>
      <c r="B195" s="120"/>
      <c r="C195" s="95"/>
      <c r="D195" s="96"/>
      <c r="E195" s="97"/>
      <c r="F195" s="97"/>
      <c r="G195" s="98">
        <f>SUM(G17:G184)</f>
        <v>0</v>
      </c>
      <c r="H195" s="101"/>
      <c r="I195" s="98" t="e">
        <f>SUM(I19:I184)</f>
        <v>#DIV/0!</v>
      </c>
      <c r="J195" s="100"/>
      <c r="K195" s="99"/>
    </row>
    <row r="196" spans="1:11" ht="15.75" customHeight="1" x14ac:dyDescent="0.25">
      <c r="A196" s="81"/>
      <c r="B196" s="81"/>
      <c r="C196" s="31"/>
      <c r="E196" s="31"/>
      <c r="F196" s="31"/>
      <c r="G196" s="31"/>
      <c r="H196" s="31"/>
      <c r="I196" s="99"/>
      <c r="J196" s="99"/>
      <c r="K196" s="99"/>
    </row>
    <row r="197" spans="1:11" ht="15.75" thickBot="1" x14ac:dyDescent="0.3">
      <c r="A197" s="31"/>
      <c r="B197" s="78"/>
      <c r="C197" s="31"/>
      <c r="E197" s="31"/>
      <c r="F197" s="31"/>
      <c r="G197" s="31"/>
      <c r="H197" s="31"/>
      <c r="I197" s="99"/>
      <c r="J197" s="99"/>
      <c r="K197" s="99"/>
    </row>
    <row r="198" spans="1:11" ht="45" customHeight="1" x14ac:dyDescent="0.25">
      <c r="A198" s="121" t="s">
        <v>229</v>
      </c>
      <c r="B198" s="122"/>
      <c r="C198" s="31"/>
      <c r="E198" s="31"/>
      <c r="F198" s="31"/>
      <c r="G198" s="31"/>
      <c r="H198" s="31"/>
      <c r="I198" s="99"/>
      <c r="J198" s="99"/>
      <c r="K198" s="99"/>
    </row>
    <row r="199" spans="1:11" ht="51.75" customHeight="1" thickBot="1" x14ac:dyDescent="0.3">
      <c r="A199" s="123"/>
      <c r="B199" s="124"/>
      <c r="C199" s="31"/>
      <c r="E199" s="31"/>
      <c r="F199" s="31"/>
      <c r="G199" s="31"/>
      <c r="H199" s="31"/>
      <c r="I199" s="99"/>
      <c r="J199" s="99"/>
      <c r="K199" s="99"/>
    </row>
    <row r="201" spans="1:11" s="31" customFormat="1" ht="31.5" customHeight="1" x14ac:dyDescent="0.25">
      <c r="A201"/>
      <c r="B201"/>
      <c r="D201" s="1"/>
    </row>
    <row r="202" spans="1:11" x14ac:dyDescent="0.25">
      <c r="A202" s="31"/>
      <c r="B202" s="78"/>
      <c r="C202" s="78"/>
      <c r="D202" s="31"/>
      <c r="E202" s="31"/>
      <c r="F202" s="31"/>
      <c r="G202" s="31"/>
      <c r="H202" s="31"/>
      <c r="I202" s="31"/>
      <c r="J202" s="31"/>
    </row>
    <row r="203" spans="1:11" x14ac:dyDescent="0.25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1" ht="101.25" customHeight="1" x14ac:dyDescent="0.25">
      <c r="A204" s="118" t="s">
        <v>240</v>
      </c>
      <c r="B204" s="118"/>
      <c r="C204" s="31"/>
      <c r="D204" s="31"/>
      <c r="E204" s="31"/>
      <c r="F204" s="31"/>
      <c r="G204" s="31"/>
      <c r="H204" s="31"/>
      <c r="I204" s="31"/>
      <c r="J204" s="31"/>
    </row>
    <row r="205" spans="1:11" ht="15" customHeight="1" thickBot="1" x14ac:dyDescent="0.3"/>
    <row r="206" spans="1:11" ht="21" thickBot="1" x14ac:dyDescent="0.35">
      <c r="A206" s="102" t="s">
        <v>12</v>
      </c>
      <c r="B206" s="103" t="s">
        <v>241</v>
      </c>
      <c r="C206" s="35"/>
      <c r="D206" s="36"/>
      <c r="E206" s="37"/>
      <c r="F206" s="37"/>
      <c r="G206" s="33">
        <f>SUM(F208:F209)</f>
        <v>0</v>
      </c>
      <c r="H206" s="38"/>
      <c r="I206" s="39" t="e">
        <f>SUM(H208:H214)</f>
        <v>#DIV/0!</v>
      </c>
    </row>
    <row r="207" spans="1:11" ht="28.5" x14ac:dyDescent="0.45">
      <c r="A207" s="104"/>
      <c r="B207" s="88"/>
      <c r="C207" s="82"/>
      <c r="D207" s="83"/>
      <c r="E207" s="82"/>
      <c r="F207" s="82"/>
      <c r="G207" s="84"/>
      <c r="H207" s="84"/>
      <c r="I207" s="84"/>
    </row>
    <row r="208" spans="1:11" ht="177" customHeight="1" x14ac:dyDescent="0.35">
      <c r="A208" s="89" t="s">
        <v>14</v>
      </c>
      <c r="B208" s="105" t="s">
        <v>255</v>
      </c>
      <c r="C208" s="31"/>
      <c r="D208" s="45" t="s">
        <v>16</v>
      </c>
      <c r="E208" s="46"/>
      <c r="F208" s="47">
        <f t="shared" ref="F208:F209" si="20">+C208*E208</f>
        <v>0</v>
      </c>
      <c r="G208" s="53"/>
      <c r="H208" s="114" t="e">
        <f>+F208/$G$227</f>
        <v>#DIV/0!</v>
      </c>
      <c r="I208" s="31"/>
    </row>
    <row r="209" spans="1:9" ht="21" x14ac:dyDescent="0.35">
      <c r="A209" s="89" t="s">
        <v>17</v>
      </c>
      <c r="B209" s="90" t="s">
        <v>242</v>
      </c>
      <c r="C209" s="31"/>
      <c r="D209" s="45" t="s">
        <v>16</v>
      </c>
      <c r="E209" s="46"/>
      <c r="F209" s="47">
        <f t="shared" si="20"/>
        <v>0</v>
      </c>
      <c r="G209" s="53"/>
      <c r="H209" s="114" t="e">
        <f>+F209/$G$227</f>
        <v>#DIV/0!</v>
      </c>
      <c r="I209" s="31"/>
    </row>
    <row r="210" spans="1:9" ht="21.75" thickBot="1" x14ac:dyDescent="0.4">
      <c r="A210" s="31"/>
      <c r="B210" s="31"/>
      <c r="C210" s="86"/>
      <c r="D210" s="108"/>
      <c r="E210" s="109"/>
      <c r="F210" s="110"/>
      <c r="G210" s="111"/>
      <c r="H210" s="112"/>
      <c r="I210" s="86"/>
    </row>
    <row r="211" spans="1:9" ht="21" thickBot="1" x14ac:dyDescent="0.35">
      <c r="A211" s="102" t="s">
        <v>38</v>
      </c>
      <c r="B211" s="103" t="s">
        <v>241</v>
      </c>
      <c r="C211" s="35"/>
      <c r="D211" s="36"/>
      <c r="E211" s="37"/>
      <c r="F211" s="37"/>
      <c r="G211" s="33">
        <f>SUM(F213:F214)</f>
        <v>0</v>
      </c>
      <c r="H211" s="38"/>
      <c r="I211" s="39" t="e">
        <f>SUM(H213:H219)</f>
        <v>#DIV/0!</v>
      </c>
    </row>
    <row r="212" spans="1:9" ht="28.5" x14ac:dyDescent="0.45">
      <c r="A212" s="104"/>
      <c r="B212" s="88"/>
      <c r="C212" s="82"/>
      <c r="D212" s="83"/>
      <c r="E212" s="82"/>
      <c r="F212" s="82"/>
      <c r="G212" s="84"/>
      <c r="H212" s="84"/>
      <c r="I212" s="84"/>
    </row>
    <row r="213" spans="1:9" ht="21" x14ac:dyDescent="0.35">
      <c r="A213" s="89">
        <v>2.1</v>
      </c>
      <c r="B213" s="89" t="s">
        <v>243</v>
      </c>
      <c r="C213" s="31"/>
      <c r="D213" s="45" t="s">
        <v>16</v>
      </c>
      <c r="E213" s="46"/>
      <c r="F213" s="47">
        <f t="shared" ref="F213:F214" si="21">+C213*E213</f>
        <v>0</v>
      </c>
      <c r="G213" s="53"/>
      <c r="H213" s="114" t="e">
        <f>+F213/$G$227</f>
        <v>#DIV/0!</v>
      </c>
      <c r="I213" s="31"/>
    </row>
    <row r="214" spans="1:9" ht="21" x14ac:dyDescent="0.35">
      <c r="A214" s="89">
        <v>2.2000000000000002</v>
      </c>
      <c r="B214" s="89" t="s">
        <v>244</v>
      </c>
      <c r="C214" s="31"/>
      <c r="D214" s="45" t="s">
        <v>16</v>
      </c>
      <c r="E214" s="46"/>
      <c r="F214" s="47">
        <f t="shared" si="21"/>
        <v>0</v>
      </c>
      <c r="G214" s="53"/>
      <c r="H214" s="114" t="e">
        <f t="shared" ref="H214:H216" si="22">+F214/$G$227</f>
        <v>#DIV/0!</v>
      </c>
      <c r="I214" s="31"/>
    </row>
    <row r="215" spans="1:9" ht="21" x14ac:dyDescent="0.35">
      <c r="A215" s="89">
        <v>2.2999999999999998</v>
      </c>
      <c r="B215" s="89" t="s">
        <v>245</v>
      </c>
      <c r="C215" s="86"/>
      <c r="D215" s="45" t="s">
        <v>16</v>
      </c>
      <c r="E215" s="46"/>
      <c r="F215" s="47">
        <f t="shared" ref="F215:F216" si="23">+C215*E215</f>
        <v>0</v>
      </c>
      <c r="G215" s="53"/>
      <c r="H215" s="114" t="e">
        <f t="shared" si="22"/>
        <v>#DIV/0!</v>
      </c>
      <c r="I215" s="31"/>
    </row>
    <row r="216" spans="1:9" ht="21" x14ac:dyDescent="0.35">
      <c r="A216" s="89">
        <v>2.4</v>
      </c>
      <c r="B216" s="89" t="s">
        <v>246</v>
      </c>
      <c r="C216" s="86"/>
      <c r="D216" s="45" t="s">
        <v>16</v>
      </c>
      <c r="E216" s="46"/>
      <c r="F216" s="47">
        <f t="shared" si="23"/>
        <v>0</v>
      </c>
      <c r="G216" s="53"/>
      <c r="H216" s="114" t="e">
        <f t="shared" si="22"/>
        <v>#DIV/0!</v>
      </c>
      <c r="I216" s="31"/>
    </row>
    <row r="217" spans="1:9" ht="21" thickBot="1" x14ac:dyDescent="0.35">
      <c r="A217" s="89"/>
      <c r="B217" s="106"/>
      <c r="C217" s="86"/>
      <c r="D217" s="113"/>
      <c r="E217" s="86"/>
      <c r="F217" s="86"/>
      <c r="G217" s="86"/>
      <c r="H217" s="86"/>
      <c r="I217" s="86"/>
    </row>
    <row r="218" spans="1:9" ht="21" thickBot="1" x14ac:dyDescent="0.35">
      <c r="A218" s="102" t="s">
        <v>247</v>
      </c>
      <c r="B218" s="103" t="s">
        <v>248</v>
      </c>
      <c r="C218" s="35"/>
      <c r="D218" s="36"/>
      <c r="E218" s="37"/>
      <c r="F218" s="37"/>
      <c r="G218" s="33">
        <f>SUM(F220:F221)</f>
        <v>0</v>
      </c>
      <c r="H218" s="38"/>
      <c r="I218" s="39" t="e">
        <f>SUM(H220:H226)</f>
        <v>#DIV/0!</v>
      </c>
    </row>
    <row r="219" spans="1:9" ht="28.5" x14ac:dyDescent="0.45">
      <c r="A219" s="104"/>
      <c r="B219" s="88"/>
      <c r="C219" s="82"/>
      <c r="D219" s="83"/>
      <c r="E219" s="82"/>
      <c r="F219" s="82"/>
      <c r="G219" s="84"/>
      <c r="H219" s="84"/>
      <c r="I219" s="84"/>
    </row>
    <row r="220" spans="1:9" ht="41.25" x14ac:dyDescent="0.35">
      <c r="A220" s="89">
        <v>3.1</v>
      </c>
      <c r="B220" s="105" t="s">
        <v>249</v>
      </c>
      <c r="C220" s="31"/>
      <c r="D220" s="45" t="s">
        <v>16</v>
      </c>
      <c r="E220" s="46"/>
      <c r="F220" s="47">
        <f t="shared" ref="F220:F223" si="24">+C220*E220</f>
        <v>0</v>
      </c>
      <c r="G220" s="53"/>
      <c r="H220" s="114" t="e">
        <f>+F220/$G$227</f>
        <v>#DIV/0!</v>
      </c>
      <c r="I220" s="31"/>
    </row>
    <row r="221" spans="1:9" ht="41.25" x14ac:dyDescent="0.35">
      <c r="A221" s="89">
        <v>3.2</v>
      </c>
      <c r="B221" s="105" t="s">
        <v>250</v>
      </c>
      <c r="C221" s="31"/>
      <c r="D221" s="45" t="s">
        <v>16</v>
      </c>
      <c r="E221" s="46"/>
      <c r="F221" s="47">
        <f t="shared" si="24"/>
        <v>0</v>
      </c>
      <c r="G221" s="53"/>
      <c r="H221" s="114" t="e">
        <f t="shared" ref="H221:H224" si="25">+F221/$G$227</f>
        <v>#DIV/0!</v>
      </c>
      <c r="I221" s="31"/>
    </row>
    <row r="222" spans="1:9" ht="21" x14ac:dyDescent="0.35">
      <c r="A222" s="89">
        <v>3.3</v>
      </c>
      <c r="B222" s="105" t="s">
        <v>251</v>
      </c>
      <c r="C222" s="86"/>
      <c r="D222" s="45" t="s">
        <v>16</v>
      </c>
      <c r="E222" s="46"/>
      <c r="F222" s="47">
        <f t="shared" si="24"/>
        <v>0</v>
      </c>
      <c r="G222" s="53"/>
      <c r="H222" s="114" t="e">
        <f t="shared" si="25"/>
        <v>#DIV/0!</v>
      </c>
      <c r="I222" s="31"/>
    </row>
    <row r="223" spans="1:9" ht="41.25" x14ac:dyDescent="0.35">
      <c r="A223" s="89">
        <v>3.4</v>
      </c>
      <c r="B223" s="105" t="s">
        <v>252</v>
      </c>
      <c r="C223" s="86"/>
      <c r="D223" s="45" t="s">
        <v>16</v>
      </c>
      <c r="E223" s="46"/>
      <c r="F223" s="47">
        <f t="shared" si="24"/>
        <v>0</v>
      </c>
      <c r="G223" s="53"/>
      <c r="H223" s="114" t="e">
        <f t="shared" si="25"/>
        <v>#DIV/0!</v>
      </c>
      <c r="I223" s="31"/>
    </row>
    <row r="224" spans="1:9" ht="21" x14ac:dyDescent="0.35">
      <c r="A224" s="107">
        <v>3.5</v>
      </c>
      <c r="B224" s="105" t="s">
        <v>253</v>
      </c>
      <c r="D224" s="45" t="s">
        <v>16</v>
      </c>
      <c r="E224" s="46"/>
      <c r="F224" s="47">
        <f t="shared" ref="F224" si="26">+C224*E224</f>
        <v>0</v>
      </c>
      <c r="G224" s="53"/>
      <c r="H224" s="114" t="e">
        <f t="shared" si="25"/>
        <v>#DIV/0!</v>
      </c>
      <c r="I224" s="31"/>
    </row>
    <row r="226" spans="1:9" ht="15.75" thickBot="1" x14ac:dyDescent="0.3"/>
    <row r="227" spans="1:9" ht="29.25" thickBot="1" x14ac:dyDescent="0.5">
      <c r="A227" s="119" t="s">
        <v>254</v>
      </c>
      <c r="B227" s="120"/>
      <c r="C227" s="95"/>
      <c r="D227" s="96"/>
      <c r="E227" s="97"/>
      <c r="F227" s="97"/>
      <c r="G227" s="98">
        <f>SUM(G206:G218)</f>
        <v>0</v>
      </c>
      <c r="H227" s="101"/>
      <c r="I227" s="98" t="e">
        <f>SUM(I206:I218)</f>
        <v>#DIV/0!</v>
      </c>
    </row>
  </sheetData>
  <mergeCells count="10">
    <mergeCell ref="C3:I3"/>
    <mergeCell ref="G10:I10"/>
    <mergeCell ref="G12:I12"/>
    <mergeCell ref="A14:B14"/>
    <mergeCell ref="H14:I14"/>
    <mergeCell ref="A204:B204"/>
    <mergeCell ref="A195:B195"/>
    <mergeCell ref="A227:B227"/>
    <mergeCell ref="A198:B199"/>
    <mergeCell ref="A3:B3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María Eugenia Campos</cp:lastModifiedBy>
  <cp:revision>1</cp:revision>
  <cp:lastPrinted>2014-05-14T14:30:25Z</cp:lastPrinted>
  <dcterms:created xsi:type="dcterms:W3CDTF">2013-03-18T18:41:53Z</dcterms:created>
  <dcterms:modified xsi:type="dcterms:W3CDTF">2022-08-03T13:49:04Z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